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417"/>
  <workbookPr codeName="ThisWorkbook" defaultThemeVersion="124226"/>
  <mc:AlternateContent xmlns:mc="http://schemas.openxmlformats.org/markup-compatibility/2006">
    <mc:Choice Requires="x15">
      <x15ac:absPath xmlns:x15ac="http://schemas.microsoft.com/office/spreadsheetml/2010/11/ac" url="https://ccgwynedd.sharepoint.com/sites/TmCaffaelProcurementTeam/Shared Documents/General/Contracts/Compliance/Asbestos/Asbestos Surveying &amp; Removals Framework/2026 - 2030 - Removals and Reactive &amp; Planned Asbestos Surveying Services Framework/03. Tender Documents/04. Lot 1 - Asbestos Surveying Services/DRAFT/"/>
    </mc:Choice>
  </mc:AlternateContent>
  <xr:revisionPtr revIDLastSave="25" documentId="13_ncr:1_{C61D09EF-2085-4B26-B9E1-D3843A32544C}" xr6:coauthVersionLast="47" xr6:coauthVersionMax="47" xr10:uidLastSave="{308FF8D2-3970-4B8F-A329-E578D2C5FE95}"/>
  <bookViews>
    <workbookView xWindow="-120" yWindow="-120" windowWidth="29040" windowHeight="15720" firstSheet="3" activeTab="3" xr2:uid="{00000000-000D-0000-FFFF-FFFF00000000}"/>
  </bookViews>
  <sheets>
    <sheet name="Sheet2" sheetId="14" state="hidden" r:id="rId1"/>
    <sheet name="Heating" sheetId="1" state="hidden" r:id="rId2"/>
    <sheet name="Sheet4" sheetId="18" state="hidden" r:id="rId3"/>
    <sheet name="Signature " sheetId="50" r:id="rId4"/>
    <sheet name="Scheme Totals" sheetId="40" r:id="rId5"/>
    <sheet name="Summary" sheetId="36" r:id="rId6"/>
    <sheet name="KPI 1 - Appointments" sheetId="25" r:id="rId7"/>
    <sheet name="KPI 1 Data" sheetId="105" state="hidden" r:id="rId8"/>
    <sheet name="KPI 2 - Sampling" sheetId="26" r:id="rId9"/>
    <sheet name="KPI 3 - Non Conformances" sheetId="27" r:id="rId10"/>
    <sheet name="KPI 4 - Re-scheduled" sheetId="29" r:id="rId11"/>
    <sheet name="KPI 11 " sheetId="16" state="hidden" r:id="rId12"/>
    <sheet name="Summary - Monthly" sheetId="15" state="hidden" r:id="rId13"/>
    <sheet name="Sheet3" sheetId="17" state="hidden" r:id="rId14"/>
    <sheet name="Sheet5" sheetId="19" state="hidden" r:id="rId15"/>
    <sheet name="Summary - Cumulative" sheetId="20" state="hidden" r:id="rId16"/>
    <sheet name="Sheet1" sheetId="38" state="hidden" r:id="rId17"/>
  </sheets>
  <externalReferences>
    <externalReference r:id="rId18"/>
    <externalReference r:id="rId19"/>
    <externalReference r:id="rId20"/>
    <externalReference r:id="rId21"/>
    <externalReference r:id="rId22"/>
  </externalReferences>
  <definedNames>
    <definedName name="_0xxX">#REF!</definedName>
    <definedName name="_428X">[1]Config!$C$1:$C$5</definedName>
    <definedName name="_429X">[1]Config!$D$1:$D$5</definedName>
    <definedName name="_430X">[1]Config!$E$1:$E$5</definedName>
    <definedName name="_431X">[1]Config!$F$1:$F$5</definedName>
    <definedName name="_432X">[1]Config!$G$1:$G$5</definedName>
    <definedName name="_433X">[1]Config!$H$1:$H$5</definedName>
    <definedName name="_434X">[1]Config!$I$1:$I$5</definedName>
    <definedName name="_435X">[1]Config!$J$1:$J$5</definedName>
    <definedName name="_437X">#REF!</definedName>
    <definedName name="_438X">#REF!</definedName>
    <definedName name="_439X">#REF!</definedName>
    <definedName name="_440X">#REF!</definedName>
    <definedName name="_441X">#REF!</definedName>
    <definedName name="_442X">#REF!</definedName>
    <definedName name="_443X">#REF!</definedName>
    <definedName name="_445X">#REF!</definedName>
    <definedName name="_446X">[2]Config!$C$1:$C$5</definedName>
    <definedName name="_447X">[2]Config!$D$1:$D$5</definedName>
    <definedName name="_448X">[2]Config!$E$1:$E$5</definedName>
    <definedName name="_449X">[2]Config!$F$1:$F$5</definedName>
    <definedName name="_450X">[2]Config!$G$1:$G$5</definedName>
    <definedName name="_451X">[2]Config!$H$1:$H$5</definedName>
    <definedName name="_452X">[2]Config!$I$1:$I$5</definedName>
    <definedName name="_453X">[2]Config!$J$1:$J$5</definedName>
    <definedName name="_454X">[2]Config!$K$1:$K$5</definedName>
    <definedName name="_455X">[3]Config!$C$1:$C$5</definedName>
    <definedName name="_456X">[3]Config!$D$1:$D$5</definedName>
    <definedName name="_457X">[3]Config!$E$1:$E$5</definedName>
    <definedName name="_458X">[3]Config!$F$1:$F$5</definedName>
    <definedName name="_459X">[3]Config!$G$1:$G$5</definedName>
    <definedName name="_460X">[3]Config!$H$1:$H$5</definedName>
    <definedName name="_461X">[3]Config!$I$1:$I$5</definedName>
    <definedName name="_463X">[3]Config!$K$1:$K$5</definedName>
    <definedName name="_473X">[4]Config!$C$1:$C$5</definedName>
    <definedName name="_474X">[4]Config!$D$1:$D$5</definedName>
    <definedName name="_475X">[4]Config!$E$1:$E$5</definedName>
    <definedName name="_476X">[4]Config!$F$1:$F$5</definedName>
    <definedName name="_477X">[4]Config!$G$1:$G$5</definedName>
    <definedName name="_478X">[4]Config!$H$1:$H$5</definedName>
    <definedName name="_479X">[4]Config!$I$1:$I$5</definedName>
    <definedName name="_480X">[4]Config!$J$1:$J$5</definedName>
    <definedName name="_481X">[4]Config!$K$1:$K$5</definedName>
    <definedName name="_Toc240961564" localSheetId="0">Sheet2!$A$42</definedName>
    <definedName name="_Toc257275895" localSheetId="0">Sheet2!$A$3</definedName>
    <definedName name="_Toc257275896" localSheetId="0">Sheet2!$A$11</definedName>
    <definedName name="_Toc257275897" localSheetId="0">Sheet2!$A$29</definedName>
    <definedName name="_Toc257275898" localSheetId="0">Sheet2!$I$11</definedName>
    <definedName name="Grade">'[5]Staff Grades'!$B$6:$B$77</definedName>
    <definedName name="Jobcodes">'[5]Global Assumptions'!$O$8:$O$140</definedName>
    <definedName name="PostFillVac">'[5]Global Assumptions'!$S$8:$S$11</definedName>
    <definedName name="_xlnm.Print_Area" localSheetId="1">Heating!$A$1:$J$16</definedName>
    <definedName name="_xlnm.Print_Area" localSheetId="6">'KPI 1 - Appointments'!$A$1:$O$8</definedName>
    <definedName name="_xlnm.Print_Area" localSheetId="7">'KPI 1 Data'!$A$1:$K$24</definedName>
    <definedName name="_xlnm.Print_Area" localSheetId="8">'KPI 2 - Sampling'!$A$1:$P$7</definedName>
    <definedName name="_xlnm.Print_Area" localSheetId="9">'KPI 3 - Non Conformances'!$A$1:$N$5</definedName>
    <definedName name="_xlnm.Print_Area" localSheetId="10">'KPI 4 - Re-scheduled'!$A$1:$N$7</definedName>
    <definedName name="_xlnm.Print_Area" localSheetId="4">'Scheme Totals'!$A$1:$C$7</definedName>
    <definedName name="_xlnm.Print_Area" localSheetId="5">Summary!$A$1:$R$7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36" l="1"/>
  <c r="G7" i="36"/>
  <c r="H7" i="36"/>
  <c r="B5" i="29" l="1"/>
  <c r="C5" i="29"/>
  <c r="D5" i="29"/>
  <c r="E5" i="29"/>
  <c r="F5" i="29"/>
  <c r="G5" i="29"/>
  <c r="H5" i="29"/>
  <c r="I5" i="29"/>
  <c r="J5" i="29"/>
  <c r="K5" i="29"/>
  <c r="L5" i="29"/>
  <c r="M5" i="29"/>
  <c r="N4" i="29"/>
  <c r="N3" i="29"/>
  <c r="N4" i="27"/>
  <c r="N3" i="27"/>
  <c r="R6" i="36" s="1"/>
  <c r="H6" i="25"/>
  <c r="I6" i="25"/>
  <c r="J6" i="25"/>
  <c r="K6" i="25"/>
  <c r="L6" i="25"/>
  <c r="M6" i="25"/>
  <c r="G6" i="26" l="1"/>
  <c r="I5" i="36" s="1"/>
  <c r="P7" i="36" l="1"/>
  <c r="N7" i="36"/>
  <c r="Q7" i="36"/>
  <c r="O7" i="36"/>
  <c r="M7" i="36"/>
  <c r="I7" i="36"/>
  <c r="K7" i="36"/>
  <c r="L7" i="36"/>
  <c r="J7" i="36"/>
  <c r="H6" i="26"/>
  <c r="J5" i="36" s="1"/>
  <c r="I6" i="26"/>
  <c r="K5" i="36" s="1"/>
  <c r="K6" i="26"/>
  <c r="M5" i="36" s="1"/>
  <c r="M6" i="26"/>
  <c r="O5" i="36" s="1"/>
  <c r="Q5" i="36"/>
  <c r="J6" i="26"/>
  <c r="L5" i="36" s="1"/>
  <c r="L6" i="26"/>
  <c r="N5" i="36" s="1"/>
  <c r="N6" i="26"/>
  <c r="P5" i="36" s="1"/>
  <c r="O3" i="26" l="1"/>
  <c r="N4" i="25"/>
  <c r="N3" i="25"/>
  <c r="C6" i="26"/>
  <c r="D6" i="26"/>
  <c r="E6" i="26"/>
  <c r="F6" i="26"/>
  <c r="M4" i="36"/>
  <c r="N4" i="36"/>
  <c r="B6" i="25"/>
  <c r="O4" i="36" s="1"/>
  <c r="C6" i="25"/>
  <c r="P4" i="36" s="1"/>
  <c r="D6" i="25"/>
  <c r="Q4" i="36" s="1"/>
  <c r="E6" i="25"/>
  <c r="F6" i="25"/>
  <c r="G6" i="25"/>
  <c r="J4" i="36"/>
  <c r="K4" i="36"/>
  <c r="L4" i="36"/>
  <c r="I4" i="36"/>
  <c r="G6" i="36"/>
  <c r="H6" i="36"/>
  <c r="F6" i="36"/>
  <c r="G5" i="36"/>
  <c r="H5" i="36"/>
  <c r="F5" i="36"/>
  <c r="H4" i="36"/>
  <c r="G4" i="36"/>
  <c r="F4" i="36"/>
  <c r="D23" i="20"/>
  <c r="D18" i="20"/>
  <c r="D17" i="15"/>
  <c r="G20" i="20"/>
  <c r="F13" i="15"/>
  <c r="K23" i="20"/>
  <c r="E6" i="15"/>
  <c r="E18" i="15"/>
  <c r="K18" i="20"/>
  <c r="K21" i="15"/>
  <c r="K20" i="15"/>
  <c r="G13" i="15"/>
  <c r="E13" i="15"/>
  <c r="D13" i="15"/>
  <c r="K25" i="15"/>
  <c r="J25" i="15"/>
  <c r="I25" i="15"/>
  <c r="H25" i="15"/>
  <c r="G25" i="15"/>
  <c r="E17" i="15"/>
  <c r="H18" i="15"/>
  <c r="H20" i="15"/>
  <c r="G20" i="15"/>
  <c r="F20" i="15"/>
  <c r="E20" i="15"/>
  <c r="D20" i="15"/>
  <c r="K19" i="15"/>
  <c r="J19" i="15"/>
  <c r="I19" i="15"/>
  <c r="H19" i="15"/>
  <c r="G19" i="15"/>
  <c r="F19" i="15"/>
  <c r="E19" i="15"/>
  <c r="D19" i="15"/>
  <c r="K18" i="15"/>
  <c r="J18" i="15"/>
  <c r="I18" i="15"/>
  <c r="G18" i="15"/>
  <c r="F18" i="15"/>
  <c r="D18" i="15"/>
  <c r="H7" i="15"/>
  <c r="G7" i="15"/>
  <c r="E7" i="15"/>
  <c r="D7" i="15"/>
  <c r="G6" i="15"/>
  <c r="D6" i="15"/>
  <c r="F5" i="15"/>
  <c r="E5" i="15"/>
  <c r="D5" i="15"/>
  <c r="G4" i="15"/>
  <c r="K24" i="15"/>
  <c r="J24" i="15"/>
  <c r="I24" i="15"/>
  <c r="E24" i="15"/>
  <c r="D24" i="15"/>
  <c r="H24" i="15"/>
  <c r="G24" i="15"/>
  <c r="G17" i="15"/>
  <c r="H17" i="15"/>
  <c r="J17" i="15"/>
  <c r="I20" i="15"/>
  <c r="J20" i="15"/>
  <c r="D21" i="15"/>
  <c r="E21" i="15"/>
  <c r="F21" i="15"/>
  <c r="G21" i="15"/>
  <c r="H21" i="15"/>
  <c r="I21" i="15"/>
  <c r="J21" i="15"/>
  <c r="D23" i="15"/>
  <c r="G23" i="15"/>
  <c r="H23" i="15"/>
  <c r="I23" i="15"/>
  <c r="J23" i="15"/>
  <c r="F17" i="16"/>
  <c r="D26" i="15" s="1"/>
  <c r="K26" i="15"/>
  <c r="C94" i="16"/>
  <c r="D94" i="16"/>
  <c r="F94" i="16"/>
  <c r="K25" i="20" s="1"/>
  <c r="C40" i="16"/>
  <c r="D40" i="16"/>
  <c r="F40" i="16"/>
  <c r="G13" i="20" s="1"/>
  <c r="C58" i="16"/>
  <c r="D58" i="16"/>
  <c r="F58" i="16"/>
  <c r="E13" i="20" s="1"/>
  <c r="C76" i="16"/>
  <c r="D76" i="16"/>
  <c r="F76" i="16"/>
  <c r="D13" i="20" s="1"/>
  <c r="F55" i="16"/>
  <c r="E14" i="15" s="1"/>
  <c r="F73" i="16"/>
  <c r="D14" i="15" s="1"/>
  <c r="C21" i="16"/>
  <c r="D21" i="16"/>
  <c r="F21" i="16"/>
  <c r="F13" i="20" s="1"/>
  <c r="F14" i="15"/>
  <c r="K24" i="20"/>
  <c r="E11" i="15"/>
  <c r="D11" i="15"/>
  <c r="E8" i="15"/>
  <c r="G11" i="15"/>
  <c r="I20" i="20"/>
  <c r="J18" i="20"/>
  <c r="G16" i="20"/>
  <c r="H23" i="20"/>
  <c r="J24" i="20"/>
  <c r="I24" i="20"/>
  <c r="G24" i="20"/>
  <c r="H24" i="20"/>
  <c r="C112" i="16"/>
  <c r="D112" i="16"/>
  <c r="F112" i="16"/>
  <c r="E112" i="16"/>
  <c r="G12" i="20"/>
  <c r="E12" i="20"/>
  <c r="D12" i="20"/>
  <c r="G12" i="15"/>
  <c r="F12" i="15"/>
  <c r="E12" i="15"/>
  <c r="D12" i="15"/>
  <c r="D11" i="20"/>
  <c r="G10" i="20"/>
  <c r="E10" i="20"/>
  <c r="D10" i="20"/>
  <c r="H8" i="15"/>
  <c r="G8" i="15"/>
  <c r="D8" i="15"/>
  <c r="F7" i="15"/>
  <c r="F7" i="20"/>
  <c r="D6" i="20"/>
  <c r="E4" i="15"/>
  <c r="G4" i="20"/>
  <c r="D4" i="20"/>
  <c r="D4" i="15"/>
  <c r="E94" i="16"/>
  <c r="F90" i="16"/>
  <c r="F89" i="16"/>
  <c r="F88" i="16"/>
  <c r="F87" i="16"/>
  <c r="F86" i="16"/>
  <c r="F85" i="16"/>
  <c r="F84" i="16"/>
  <c r="F83" i="16"/>
  <c r="F82" i="16"/>
  <c r="F81" i="16"/>
  <c r="F80" i="16"/>
  <c r="E76" i="16"/>
  <c r="F72" i="16"/>
  <c r="F70" i="16"/>
  <c r="F69" i="16"/>
  <c r="F68" i="16"/>
  <c r="F67" i="16"/>
  <c r="F66" i="16"/>
  <c r="F65" i="16"/>
  <c r="F64" i="16"/>
  <c r="F63" i="16"/>
  <c r="F62" i="16"/>
  <c r="E58" i="16"/>
  <c r="F54" i="16"/>
  <c r="F53" i="16"/>
  <c r="F52" i="16"/>
  <c r="F51" i="16"/>
  <c r="F50" i="16"/>
  <c r="F49" i="16"/>
  <c r="F48" i="16"/>
  <c r="F47" i="16"/>
  <c r="F46" i="16"/>
  <c r="F45" i="16"/>
  <c r="F44" i="16"/>
  <c r="E40" i="16"/>
  <c r="F36" i="16"/>
  <c r="F35" i="16"/>
  <c r="F34" i="16"/>
  <c r="F33" i="16"/>
  <c r="F32" i="16"/>
  <c r="F31" i="16"/>
  <c r="F30" i="16"/>
  <c r="F29" i="16"/>
  <c r="F28" i="16"/>
  <c r="F27" i="16"/>
  <c r="F26" i="16"/>
  <c r="E21" i="16"/>
  <c r="F9" i="16"/>
  <c r="F10" i="16"/>
  <c r="F11" i="16"/>
  <c r="F12" i="16"/>
  <c r="F13" i="16"/>
  <c r="F14" i="16"/>
  <c r="F15" i="16"/>
  <c r="F16" i="16"/>
  <c r="Q9" i="18"/>
  <c r="Q8" i="18"/>
  <c r="L14" i="14"/>
  <c r="L15" i="14"/>
  <c r="G15" i="14"/>
  <c r="G14" i="14"/>
  <c r="H18" i="20"/>
  <c r="G23" i="20"/>
  <c r="J22" i="20"/>
  <c r="H22" i="20"/>
  <c r="H20" i="20"/>
  <c r="J20" i="20"/>
  <c r="K20" i="20"/>
  <c r="D20" i="20"/>
  <c r="E20" i="20"/>
  <c r="H8" i="20"/>
  <c r="D8" i="20"/>
  <c r="E8" i="20"/>
  <c r="G8" i="20"/>
  <c r="F19" i="20"/>
  <c r="H19" i="20"/>
  <c r="G19" i="20"/>
  <c r="I19" i="20"/>
  <c r="J19" i="20"/>
  <c r="K19" i="20"/>
  <c r="E19" i="20"/>
  <c r="G7" i="20"/>
  <c r="D7" i="20"/>
  <c r="E7" i="20"/>
  <c r="H7" i="20"/>
  <c r="I18" i="20"/>
  <c r="G18" i="20"/>
  <c r="E18" i="20"/>
  <c r="G6" i="20"/>
  <c r="H6" i="15"/>
  <c r="H6" i="20"/>
  <c r="E6" i="20"/>
  <c r="E17" i="20"/>
  <c r="H17" i="20"/>
  <c r="F17" i="20"/>
  <c r="K17" i="20"/>
  <c r="E5" i="20"/>
  <c r="F5" i="20"/>
  <c r="G5" i="20"/>
  <c r="D5" i="20"/>
  <c r="G5" i="15"/>
  <c r="J16" i="20"/>
  <c r="H16" i="20"/>
  <c r="E16" i="20"/>
  <c r="E4" i="20"/>
  <c r="I23" i="20"/>
  <c r="J23" i="20"/>
  <c r="G11" i="20"/>
  <c r="E11" i="20"/>
  <c r="F11" i="20"/>
  <c r="F23" i="20"/>
  <c r="G17" i="20"/>
  <c r="I17" i="20"/>
  <c r="J17" i="20"/>
  <c r="E23" i="20"/>
  <c r="G22" i="20"/>
  <c r="I22" i="20"/>
  <c r="D19" i="20"/>
  <c r="D25" i="15"/>
  <c r="F20" i="20"/>
  <c r="F18" i="20"/>
  <c r="F12" i="20"/>
  <c r="D24" i="20"/>
  <c r="D22" i="20"/>
  <c r="D16" i="20"/>
  <c r="D17" i="20"/>
  <c r="D25" i="20" l="1"/>
  <c r="N5" i="29"/>
  <c r="R7" i="36" s="1"/>
  <c r="Q6" i="36"/>
  <c r="O6" i="36"/>
  <c r="M6" i="36"/>
  <c r="K6" i="36"/>
  <c r="P6" i="36"/>
  <c r="N6" i="36"/>
  <c r="L6" i="36"/>
  <c r="J6" i="36"/>
  <c r="I6" i="36"/>
  <c r="N6" i="25"/>
  <c r="R4" i="36" s="1"/>
  <c r="N5" i="25"/>
  <c r="O4" i="26"/>
  <c r="O5" i="26" s="1"/>
  <c r="O6" i="26" l="1"/>
  <c r="R5" i="3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tc={CAFE77EC-F1A9-4982-8861-6862832387F2}</author>
  </authors>
  <commentList>
    <comment ref="B5" authorId="0" shapeId="0" xr:uid="{CAFE77EC-F1A9-4982-8861-6862832387F2}">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@Darren Owen posib checkio’r ffigwr yma a just wirio’r ddogfen yma. Dwi wedi newid dyddiadau I cyd fynd hefo framework start date December 
Reply:
    Bore da @Sophie Williams, mae ffigwr yma dal yr un peth, mae o'n cadarnhau faint o hen stoc sydd ar ol(pre 2000)</t>
      </text>
    </comment>
  </commentList>
</comments>
</file>

<file path=xl/sharedStrings.xml><?xml version="1.0" encoding="utf-8"?>
<sst xmlns="http://schemas.openxmlformats.org/spreadsheetml/2006/main" count="395" uniqueCount="222">
  <si>
    <r>
      <t>1.0</t>
    </r>
    <r>
      <rPr>
        <b/>
        <sz val="16"/>
        <rFont val="Times New Roman"/>
        <family val="1"/>
      </rPr>
      <t xml:space="preserve">          </t>
    </r>
    <r>
      <rPr>
        <b/>
        <sz val="16"/>
        <rFont val="Arial"/>
        <family val="2"/>
      </rPr>
      <t>ACHIEVEMENTS FOLLOWING APPOINTMENT</t>
    </r>
  </si>
  <si>
    <t>This report sets out the progress as of 28/05/11 in delivering Cartrefi Cymunedol Gwynedd’s WHQS Refurbishment Programme. The tables below illustrates the key delivery tasks and progress made to date</t>
  </si>
  <si>
    <r>
      <t>1.1</t>
    </r>
    <r>
      <rPr>
        <b/>
        <sz val="16"/>
        <rFont val="Times New Roman"/>
        <family val="1"/>
      </rPr>
      <t xml:space="preserve">          </t>
    </r>
    <r>
      <rPr>
        <b/>
        <sz val="16"/>
        <rFont val="Arial"/>
        <family val="2"/>
      </rPr>
      <t>Works Location</t>
    </r>
  </si>
  <si>
    <r>
      <t>1.3</t>
    </r>
    <r>
      <rPr>
        <b/>
        <sz val="16"/>
        <rFont val="Times New Roman"/>
        <family val="1"/>
      </rPr>
      <t xml:space="preserve">          </t>
    </r>
    <r>
      <rPr>
        <b/>
        <sz val="16"/>
        <rFont val="Arial"/>
        <family val="2"/>
      </rPr>
      <t>Installations</t>
    </r>
  </si>
  <si>
    <t>LIP Area</t>
  </si>
  <si>
    <t>Location Name</t>
  </si>
  <si>
    <t>Percentage Complete</t>
  </si>
  <si>
    <t>Building Elements</t>
  </si>
  <si>
    <t>Completions to Date</t>
  </si>
  <si>
    <t>Total Properties</t>
  </si>
  <si>
    <t>Percentage to date</t>
  </si>
  <si>
    <t>B1</t>
  </si>
  <si>
    <t>Maesgeirchen, Tan y Bryn</t>
  </si>
  <si>
    <t>Door Replacement</t>
  </si>
  <si>
    <t>B2</t>
  </si>
  <si>
    <t xml:space="preserve">Coed Mawr, Penrhos, Treborth, Penchwintan, Tai Station, Maestryfan                                              </t>
  </si>
  <si>
    <t>Window Replacement</t>
  </si>
  <si>
    <t>B3</t>
  </si>
  <si>
    <t>Hirael, Central Bangor, Upper Bangor, Mynydd Llandegai, Glasinfryn, Tregarth, Tal y Bont, Bethesda</t>
  </si>
  <si>
    <t>C1</t>
  </si>
  <si>
    <t xml:space="preserve">Maes Barcer, Maes Eilian, Bro Seiont, </t>
  </si>
  <si>
    <t>C2</t>
  </si>
  <si>
    <t>Maesincla, Hendre, Caernarfon Town Centre, Bontnewydd</t>
  </si>
  <si>
    <t>C3</t>
  </si>
  <si>
    <t xml:space="preserve">Y Felinheli, Bethel, Llanrug, Deiniolen, Rhiwlas, Llanberis, Cwm-y-Glo, Llanberis                                                   </t>
  </si>
  <si>
    <t>C4</t>
  </si>
  <si>
    <t xml:space="preserve">Upper Llandwrog, Groeslon, Saron, Penygroes, Nantlle, Talsysarn, Llanllyfni, Nebo, Rhyd Ddu                                                                              </t>
  </si>
  <si>
    <t>D1</t>
  </si>
  <si>
    <t xml:space="preserve">Pwllheli Town West of Cob, Pwllheli Town East of Cob, Abersoch, Aberdaron, Mynytho, Penrhos, Llannor                                                       </t>
  </si>
  <si>
    <t>D2</t>
  </si>
  <si>
    <t xml:space="preserve">Abererch, Criccieth, Porthmadog                                                   </t>
  </si>
  <si>
    <t>D3</t>
  </si>
  <si>
    <t xml:space="preserve">Nefyn, Tudweiliog, Clynnog Fawr                                                   </t>
  </si>
  <si>
    <t>M1</t>
  </si>
  <si>
    <t xml:space="preserve">Penrhyndeudraeth, Harlech, Llanbedr, Barmouth, Dyffryn Ardudwy                                                                                                </t>
  </si>
  <si>
    <t>M2</t>
  </si>
  <si>
    <t xml:space="preserve">Dolgellau, Corris, Aberllefenni, Tywyn, Aberdyfi, Pennal                                                           </t>
  </si>
  <si>
    <t>M3</t>
  </si>
  <si>
    <t xml:space="preserve">Llanffestiniog, Gellilydan, Trawsfynydd, Blaenau Ffestiniog, Bala, Llanuwchllyn Llanfor, Llandderfel                                                                                                                                          </t>
  </si>
  <si>
    <r>
      <t>1.2</t>
    </r>
    <r>
      <rPr>
        <b/>
        <sz val="16"/>
        <rFont val="Times New Roman"/>
        <family val="1"/>
      </rPr>
      <t xml:space="preserve">          </t>
    </r>
    <r>
      <rPr>
        <b/>
        <sz val="16"/>
        <rFont val="Arial"/>
        <family val="2"/>
      </rPr>
      <t>Contract Details</t>
    </r>
  </si>
  <si>
    <t>Activity</t>
  </si>
  <si>
    <t>Position to Date</t>
  </si>
  <si>
    <t>Contract Start Date</t>
  </si>
  <si>
    <t>Contract Finish Date</t>
  </si>
  <si>
    <t>Doors</t>
  </si>
  <si>
    <t>Windows</t>
  </si>
  <si>
    <t>Number of Properties Omitted</t>
  </si>
  <si>
    <t>Number of Properties Refused</t>
  </si>
  <si>
    <t>Number of Properties Open</t>
  </si>
  <si>
    <t>Number of Properties at Offer</t>
  </si>
  <si>
    <t>Number of Properties Completed to Date</t>
  </si>
  <si>
    <t>Ahead/On/Behind Target</t>
  </si>
  <si>
    <t>Behind</t>
  </si>
  <si>
    <t>Investment Programme Key Performance Indicators ALL PACKAGES</t>
  </si>
  <si>
    <t>No.</t>
  </si>
  <si>
    <t>Topic</t>
  </si>
  <si>
    <t>Background</t>
  </si>
  <si>
    <t>Measurement</t>
  </si>
  <si>
    <t>Acceptable Performance</t>
  </si>
  <si>
    <t>Unacceptable Performance - Reporting Trigger</t>
  </si>
  <si>
    <t>Mode of collection</t>
  </si>
  <si>
    <t>Frequency of collection</t>
  </si>
  <si>
    <t>Frequency of reporting</t>
  </si>
  <si>
    <t>Calculated</t>
  </si>
  <si>
    <t>KP1 1</t>
  </si>
  <si>
    <t>Customer Satisfaction - Service</t>
  </si>
  <si>
    <t>Satisfaction of the customer of service</t>
  </si>
  <si>
    <t>Returned Customer Satisfaction Survey Form based on 75% return rate</t>
  </si>
  <si>
    <t>&lt;85%</t>
  </si>
  <si>
    <r>
      <t xml:space="preserve">Contractor - </t>
    </r>
    <r>
      <rPr>
        <sz val="12"/>
        <rFont val="Arial"/>
        <family val="2"/>
      </rPr>
      <t>Collection of Customer Satisfaction Survey, Audited by Cartrefi Cymunedol Gwynedd</t>
    </r>
  </si>
  <si>
    <t>Rolling programme</t>
  </si>
  <si>
    <t>Monthly</t>
  </si>
  <si>
    <t>Average of Q? Customers overall rating on Contractor service</t>
  </si>
  <si>
    <t>KPI 2</t>
  </si>
  <si>
    <t>Performance</t>
  </si>
  <si>
    <t>Satisfaction of the client with performance of Constructor</t>
  </si>
  <si>
    <t xml:space="preserve">Returned Satisfaction Questionnaire </t>
  </si>
  <si>
    <t>&lt;80%</t>
  </si>
  <si>
    <r>
      <t xml:space="preserve">CCG - </t>
    </r>
    <r>
      <rPr>
        <sz val="12"/>
        <rFont val="Arial"/>
        <family val="2"/>
      </rPr>
      <t>CoW completes and returns satisfaction questionnaire</t>
    </r>
  </si>
  <si>
    <t>Daily site inspection</t>
  </si>
  <si>
    <t>Average of Q? CoW overall rating on Contractor performance</t>
  </si>
  <si>
    <t>KP1 3</t>
  </si>
  <si>
    <t>Defects</t>
  </si>
  <si>
    <t>Zero Major operational defects at contractor's completion offer</t>
  </si>
  <si>
    <t>Senior Project Surveyor audits on completion</t>
  </si>
  <si>
    <t>&gt;5% properties rejected</t>
  </si>
  <si>
    <r>
      <t xml:space="preserve">CCG - </t>
    </r>
    <r>
      <rPr>
        <sz val="12"/>
        <rFont val="Arial"/>
        <family val="2"/>
      </rPr>
      <t>CoW audits on completion</t>
    </r>
  </si>
  <si>
    <t>On inspection at contractors initial completion offer</t>
  </si>
  <si>
    <t>Rejected properties divided by completed properties X 100</t>
  </si>
  <si>
    <t>KP1 4</t>
  </si>
  <si>
    <t>Programme</t>
  </si>
  <si>
    <t>Completions per week and duration targets will be used together to ensure that the programme numbers are delivered during any one year.</t>
  </si>
  <si>
    <t>Defined against contractor proposed programme of work subject to access</t>
  </si>
  <si>
    <t>95% (If not workload could br reduced)</t>
  </si>
  <si>
    <r>
      <t>Contractor</t>
    </r>
    <r>
      <rPr>
        <sz val="12"/>
        <rFont val="Arial"/>
        <family val="2"/>
      </rPr>
      <t xml:space="preserve"> - Contractor Monthly Return (Tracker)</t>
    </r>
  </si>
  <si>
    <t>Per Project</t>
  </si>
  <si>
    <t>Actual completions divided by programmed completions X 100</t>
  </si>
  <si>
    <t>KP1 5</t>
  </si>
  <si>
    <t xml:space="preserve">Duration targets </t>
  </si>
  <si>
    <t>To meet average duration targets as set out in the Strategic Brief</t>
  </si>
  <si>
    <t>Number of Properties completed out of timescale - Completion date minus start date</t>
  </si>
  <si>
    <t>&lt;95% - Assessed on individual merit</t>
  </si>
  <si>
    <r>
      <t>Contractor</t>
    </r>
    <r>
      <rPr>
        <sz val="12"/>
        <rFont val="Arial"/>
        <family val="2"/>
      </rPr>
      <t xml:space="preserve"> - Contractor Monthly Return  (Tracker)</t>
    </r>
  </si>
  <si>
    <t>Rolling Programme</t>
  </si>
  <si>
    <t>Monthy</t>
  </si>
  <si>
    <t>Number of Properties Completed within Target divided by Number of Properties Completed x 100</t>
  </si>
  <si>
    <t>KP1 6</t>
  </si>
  <si>
    <t>Cost</t>
  </si>
  <si>
    <t>Managing the budget both per contract and for the Client across the programme as a whole</t>
  </si>
  <si>
    <t>The cost of variations against AMP (Year 1).     March 2010</t>
  </si>
  <si>
    <t>2% under AMP or 0% over at end of phase</t>
  </si>
  <si>
    <r>
      <t>Contractor</t>
    </r>
    <r>
      <rPr>
        <sz val="12"/>
        <rFont val="Arial"/>
        <family val="2"/>
      </rPr>
      <t xml:space="preserve"> - Contractor AMP Monitoring Form TBA</t>
    </r>
  </si>
  <si>
    <t>Forecasted AMP divided by agreed AMP X 100</t>
  </si>
  <si>
    <t>KP1 7</t>
  </si>
  <si>
    <t>Defects (defects liability period)</t>
  </si>
  <si>
    <t>Post completion - 12 months following completion of works</t>
  </si>
  <si>
    <t>Defects relating to poor workmanship reported post handover</t>
  </si>
  <si>
    <t>5% (No reported warrented defects during DLP)</t>
  </si>
  <si>
    <t>15% (15% of properties with reported defects)</t>
  </si>
  <si>
    <r>
      <t>Contractor</t>
    </r>
    <r>
      <rPr>
        <sz val="12"/>
        <rFont val="Arial"/>
        <family val="2"/>
      </rPr>
      <t xml:space="preserve"> - Contractor Monthly Return</t>
    </r>
  </si>
  <si>
    <t>No. of Defects Reported to-date divided by Units Complete X 100</t>
  </si>
  <si>
    <t>KP1 8</t>
  </si>
  <si>
    <t>Response to Complaints</t>
  </si>
  <si>
    <t>Complaints arising during and post completion. To be developed in accordance with current Cartrefi Cymunedol Gwynedd policy</t>
  </si>
  <si>
    <t>Response to complaints within an agreed timescale</t>
  </si>
  <si>
    <t>0% outside timescale</t>
  </si>
  <si>
    <t>&gt;5% outside timescale</t>
  </si>
  <si>
    <t>Total No. of Complaints outside timescale divided by No. of complaints X 100</t>
  </si>
  <si>
    <t>KP1 9</t>
  </si>
  <si>
    <t>Health and safety</t>
  </si>
  <si>
    <t>Data specific to Clients projects</t>
  </si>
  <si>
    <t>To be reported in accordance with National Average</t>
  </si>
  <si>
    <t>&gt; than national average</t>
  </si>
  <si>
    <t>Actual Vs National Average</t>
  </si>
  <si>
    <t>KP1 10</t>
  </si>
  <si>
    <t>Training and Employment</t>
  </si>
  <si>
    <t>Number of Apprentices/Trainees generated through the project</t>
  </si>
  <si>
    <t>In accordance with Contractors tender proposals.Numbers from ITT .Appendix 7 Pro Forma</t>
  </si>
  <si>
    <t>&lt; than Contractors tender proposals</t>
  </si>
  <si>
    <t>Actual number of Apprentices/Trainees Vs numbers set out in Contractor proposals</t>
  </si>
  <si>
    <r>
      <t>1.2</t>
    </r>
    <r>
      <rPr>
        <b/>
        <sz val="10"/>
        <rFont val="Times New Roman"/>
        <family val="1"/>
      </rPr>
      <t xml:space="preserve">          </t>
    </r>
    <r>
      <rPr>
        <b/>
        <sz val="10"/>
        <rFont val="Arial"/>
        <family val="2"/>
      </rPr>
      <t>Contract Details</t>
    </r>
  </si>
  <si>
    <t>Number of Properties Declined</t>
  </si>
  <si>
    <t>Key Performance Indicators</t>
  </si>
  <si>
    <t xml:space="preserve">Asbestos Surveying Services - Lot 1 - Asbestos Framework </t>
  </si>
  <si>
    <t>Dated</t>
  </si>
  <si>
    <t>Scheme</t>
  </si>
  <si>
    <t>The monthly Key Performance Indicators for Asbestos Surveying Services for Adra (Tai) Cyfyngedig.</t>
  </si>
  <si>
    <t>Signed on behalf</t>
  </si>
  <si>
    <t>The service provider</t>
  </si>
  <si>
    <t>Adra (Tai) Cyfyngedig</t>
  </si>
  <si>
    <t>Asbestos Surveying</t>
  </si>
  <si>
    <t>Scheme:</t>
  </si>
  <si>
    <t>Asbestos management</t>
  </si>
  <si>
    <t>Service Provider:</t>
  </si>
  <si>
    <t>Total Assets</t>
  </si>
  <si>
    <t>Number of P405 Asbestos Management trained Adra Staff</t>
  </si>
  <si>
    <t>ASBESTOS MANAGEMENT</t>
  </si>
  <si>
    <t>KPI</t>
  </si>
  <si>
    <t>Optimum Performance</t>
  </si>
  <si>
    <t>Unacceptable Performance</t>
  </si>
  <si>
    <t>Cumulative</t>
  </si>
  <si>
    <t>Appointments attended within timescale</t>
  </si>
  <si>
    <t>90 - 95%</t>
  </si>
  <si>
    <t>&lt; 90%</t>
  </si>
  <si>
    <t>Surveys achieving acceptable level of sampling</t>
  </si>
  <si>
    <t>Non Conformances raised</t>
  </si>
  <si>
    <t>&gt;1</t>
  </si>
  <si>
    <t>Re-scheduled surveys</t>
  </si>
  <si>
    <t>2 - 5%</t>
  </si>
  <si>
    <t>&gt;5%</t>
  </si>
  <si>
    <t>KPI 1 - Requests per month</t>
  </si>
  <si>
    <t>Surveys/Sampling/Air monitoring requested</t>
  </si>
  <si>
    <t>Completed within allocated timescale</t>
  </si>
  <si>
    <t>Not completed within allocated timescale</t>
  </si>
  <si>
    <t>Percentage completed within timescale</t>
  </si>
  <si>
    <t>Timescales for surveying/sampling</t>
  </si>
  <si>
    <r>
      <rPr>
        <sz val="11"/>
        <color rgb="FF000000"/>
        <rFont val="Arial"/>
        <family val="2"/>
      </rPr>
      <t xml:space="preserve">This KPI is based on the following;                             </t>
    </r>
    <r>
      <rPr>
        <b/>
        <sz val="11"/>
        <color rgb="FF000000"/>
        <rFont val="Arial"/>
        <family val="2"/>
      </rPr>
      <t>Void properties</t>
    </r>
    <r>
      <rPr>
        <sz val="11"/>
        <color rgb="FF000000"/>
        <rFont val="Arial"/>
        <family val="2"/>
      </rPr>
      <t xml:space="preserve"> = 5 working day turnaround means surveying the property and providing Adra with a completed survey within 5 working days of receiving our instruction and a keysafe being present on the property.</t>
    </r>
  </si>
  <si>
    <r>
      <rPr>
        <b/>
        <sz val="11"/>
        <rFont val="Arial"/>
        <family val="2"/>
      </rPr>
      <t>Tenanted properties</t>
    </r>
    <r>
      <rPr>
        <sz val="11"/>
        <rFont val="Arial"/>
        <family val="2"/>
      </rPr>
      <t xml:space="preserve"> = 10 working day turnaround means surveying the property and providing Adra with a completed survey within 10 working days of receiving our instruction. This is based on the tenant's contact details being correct, and the tenant willing to accept an appointment within the first 4 days of contact being made.</t>
    </r>
  </si>
  <si>
    <r>
      <rPr>
        <b/>
        <sz val="11"/>
        <rFont val="Arial"/>
        <family val="2"/>
      </rPr>
      <t>Timescale for air monitoring</t>
    </r>
    <r>
      <rPr>
        <sz val="11"/>
        <rFont val="Arial"/>
        <family val="2"/>
      </rPr>
      <t xml:space="preserve"> = Any scheduled air monitoring has to be carried out within 24 hours of the appointment being made (emergency air tests need to carried out within 4 hours of reported incident). We will expect to receive the results of any air tests within 24 hours of the site visit, and that air test certificates are provided on the day of the air test and left on site with a Adra member of staff or relevant contractor.</t>
    </r>
  </si>
  <si>
    <t xml:space="preserve"> </t>
  </si>
  <si>
    <t>KPI 2 - Results from Surveys/Sampling</t>
  </si>
  <si>
    <t>Number of surveys with acceptable sampling</t>
  </si>
  <si>
    <t>Number of surveys with unacceptable sampling</t>
  </si>
  <si>
    <t>Total surveys carried out</t>
  </si>
  <si>
    <t>Percentage achieving target</t>
  </si>
  <si>
    <t>This KPI is based on surveys achieving a minimum of 4 samples on management surveys, and a minimum of 6 samples on R&amp;D surveys with management throughout</t>
  </si>
  <si>
    <t>KPI 3 - Non Conformances raised</t>
  </si>
  <si>
    <t>Surveys requested</t>
  </si>
  <si>
    <t>This KPI is based on surveys/airtests not being carried within the allocated timescales (see appointments tab)</t>
  </si>
  <si>
    <t>KPI 4 - Re-scheduled surveys</t>
  </si>
  <si>
    <t>No of properties re-scheduled</t>
  </si>
  <si>
    <t>No of surveys raised</t>
  </si>
  <si>
    <t>% Properties re-scheduled</t>
  </si>
  <si>
    <t>This KPI is based on the number of re-visits booked in due to no access (nobody available to let surveyor in, or surveyor missed the scheduled appointment)</t>
  </si>
  <si>
    <t>KPI 11 - WASTE MANAGEMENT</t>
  </si>
  <si>
    <t>Lovell</t>
  </si>
  <si>
    <t>Month
No.</t>
  </si>
  <si>
    <t>Total Tonnage  (Te)</t>
  </si>
  <si>
    <t>Tonnage Recycled (Te)</t>
  </si>
  <si>
    <t>Tonnage to Landfill (Te)</t>
  </si>
  <si>
    <t>% Waste Recycled</t>
  </si>
  <si>
    <t>Estimated per Month (Te)</t>
  </si>
  <si>
    <t>Nationwide</t>
  </si>
  <si>
    <t>EWE</t>
  </si>
  <si>
    <t>Gelli</t>
  </si>
  <si>
    <t>PH Jones</t>
  </si>
  <si>
    <t>DLO</t>
  </si>
  <si>
    <t>Lovell External</t>
  </si>
  <si>
    <t>Nationwide D</t>
  </si>
  <si>
    <t>Nationwide W</t>
  </si>
  <si>
    <t>Customer (Tenant) Satisfaction</t>
  </si>
  <si>
    <t>n/a</t>
  </si>
  <si>
    <t>Duration Targets</t>
  </si>
  <si>
    <t>Response to Comments</t>
  </si>
  <si>
    <t>Health and Safety</t>
  </si>
  <si>
    <t>Waste Management</t>
  </si>
  <si>
    <t>Lovell Internal</t>
  </si>
  <si>
    <t>Lovell Heating</t>
  </si>
  <si>
    <t>Loft Insulation</t>
  </si>
  <si>
    <t>GM Jones</t>
  </si>
  <si>
    <t>Apollo</t>
  </si>
  <si>
    <t>Falconer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</si>
</sst>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0.0"/>
  </numFmts>
  <fonts count="65">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i/>
      <u/>
      <sz val="12"/>
      <name val="Arial"/>
      <family val="2"/>
    </font>
    <font>
      <b/>
      <sz val="12"/>
      <color indexed="9"/>
      <name val="Arial"/>
      <family val="2"/>
    </font>
    <font>
      <sz val="12"/>
      <name val="Arial"/>
      <family val="2"/>
    </font>
    <font>
      <b/>
      <sz val="12"/>
      <name val="Arial"/>
      <family val="2"/>
    </font>
    <font>
      <sz val="10"/>
      <name val="Times New Roman"/>
      <family val="1"/>
    </font>
    <font>
      <b/>
      <sz val="16"/>
      <name val="Arial"/>
      <family val="2"/>
    </font>
    <font>
      <b/>
      <sz val="16"/>
      <name val="Times New Roman"/>
      <family val="1"/>
    </font>
    <font>
      <sz val="16"/>
      <name val="Arial"/>
      <family val="2"/>
    </font>
    <font>
      <sz val="16"/>
      <name val="Times New Roman"/>
      <family val="1"/>
    </font>
    <font>
      <b/>
      <sz val="16"/>
      <color rgb="FFFFFFFF"/>
      <name val="Arial"/>
      <family val="2"/>
    </font>
    <font>
      <sz val="16"/>
      <color rgb="FF000000"/>
      <name val="Arial"/>
      <family val="2"/>
    </font>
    <font>
      <b/>
      <sz val="16"/>
      <color theme="0"/>
      <name val="Arial"/>
      <family val="2"/>
    </font>
    <font>
      <b/>
      <sz val="10"/>
      <color rgb="FFFFFFFF"/>
      <name val="Arial"/>
      <family val="2"/>
    </font>
    <font>
      <sz val="10"/>
      <color rgb="FF000000"/>
      <name val="Arial"/>
      <family val="2"/>
    </font>
    <font>
      <b/>
      <sz val="10"/>
      <name val="Times New Roman"/>
      <family val="1"/>
    </font>
    <font>
      <b/>
      <sz val="10"/>
      <color theme="0"/>
      <name val="Arial"/>
      <family val="2"/>
    </font>
    <font>
      <b/>
      <sz val="10"/>
      <color indexed="9"/>
      <name val="Arial"/>
      <family val="2"/>
    </font>
    <font>
      <b/>
      <sz val="12"/>
      <color rgb="FFFFFFFF"/>
      <name val="Arial"/>
      <family val="2"/>
    </font>
    <font>
      <sz val="12"/>
      <name val="Times New Roman"/>
      <family val="1"/>
    </font>
    <font>
      <sz val="11"/>
      <name val="Arial"/>
      <family val="2"/>
    </font>
    <font>
      <b/>
      <sz val="11"/>
      <name val="Arial"/>
      <family val="2"/>
    </font>
    <font>
      <b/>
      <sz val="14"/>
      <color theme="1"/>
      <name val="Calibri"/>
      <family val="2"/>
      <scheme val="minor"/>
    </font>
    <font>
      <b/>
      <sz val="11"/>
      <color theme="0"/>
      <name val="Arial"/>
      <family val="2"/>
    </font>
    <font>
      <b/>
      <sz val="11"/>
      <color theme="1"/>
      <name val="Arial"/>
      <family val="2"/>
    </font>
    <font>
      <b/>
      <sz val="11"/>
      <color rgb="FFFFFFFF"/>
      <name val="Arial"/>
      <family val="2"/>
    </font>
    <font>
      <sz val="12"/>
      <color theme="1"/>
      <name val="Calibri"/>
      <family val="2"/>
      <scheme val="minor"/>
    </font>
    <font>
      <sz val="24"/>
      <color theme="1"/>
      <name val="Calibri"/>
      <family val="2"/>
      <scheme val="minor"/>
    </font>
    <font>
      <sz val="18"/>
      <color theme="1"/>
      <name val="Calibri"/>
      <family val="2"/>
      <scheme val="minor"/>
    </font>
    <font>
      <sz val="14"/>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sz val="10"/>
      <name val="Arial"/>
      <family val="2"/>
    </font>
    <font>
      <b/>
      <sz val="10"/>
      <color theme="1"/>
      <name val="Arial"/>
      <family val="2"/>
    </font>
    <font>
      <u/>
      <sz val="7"/>
      <color theme="10"/>
      <name val="Arial"/>
      <family val="2"/>
    </font>
    <font>
      <sz val="11"/>
      <color rgb="FF000000"/>
      <name val="Arial"/>
      <family val="2"/>
    </font>
    <font>
      <b/>
      <sz val="11"/>
      <color rgb="FF000000"/>
      <name val="Arial"/>
      <family val="2"/>
    </font>
  </fonts>
  <fills count="14">
    <fill>
      <patternFill patternType="none"/>
    </fill>
    <fill>
      <patternFill patternType="gray125"/>
    </fill>
    <fill>
      <patternFill patternType="solid">
        <fgColor rgb="FF92D050"/>
        <bgColor indexed="64"/>
      </patternFill>
    </fill>
    <fill>
      <patternFill patternType="solid">
        <fgColor indexed="43"/>
        <bgColor indexed="64"/>
      </patternFill>
    </fill>
    <fill>
      <patternFill patternType="solid">
        <fgColor rgb="FF0070C0"/>
        <bgColor indexed="64"/>
      </patternFill>
    </fill>
    <fill>
      <patternFill patternType="solid">
        <fgColor theme="3" tint="0.39997558519241921"/>
        <bgColor indexed="64"/>
      </patternFill>
    </fill>
    <fill>
      <patternFill patternType="solid">
        <fgColor rgb="FFFFFF00"/>
        <bgColor indexed="64"/>
      </patternFill>
    </fill>
    <fill>
      <patternFill patternType="solid">
        <fgColor indexed="30"/>
        <bgColor indexed="64"/>
      </patternFill>
    </fill>
    <fill>
      <patternFill patternType="solid">
        <fgColor rgb="FFFFC000"/>
        <bgColor indexed="64"/>
      </patternFill>
    </fill>
    <fill>
      <patternFill patternType="solid">
        <fgColor indexed="26"/>
        <bgColor indexed="64"/>
      </patternFill>
    </fill>
    <fill>
      <patternFill patternType="solid">
        <fgColor theme="0" tint="-0.34998626667073579"/>
        <bgColor indexed="64"/>
      </patternFill>
    </fill>
    <fill>
      <patternFill patternType="solid">
        <fgColor theme="2" tint="-0.499984740745262"/>
        <bgColor indexed="64"/>
      </patternFill>
    </fill>
    <fill>
      <patternFill patternType="solid">
        <fgColor theme="0"/>
        <bgColor indexed="64"/>
      </patternFill>
    </fill>
    <fill>
      <patternFill patternType="solid">
        <fgColor theme="0" tint="-0.14999847407452621"/>
        <bgColor indexed="64"/>
      </patternFill>
    </fill>
  </fills>
  <borders count="45">
    <border>
      <left/>
      <right/>
      <top/>
      <bottom/>
      <diagonal/>
    </border>
    <border>
      <left style="thick">
        <color indexed="64"/>
      </left>
      <right style="medium">
        <color indexed="64"/>
      </right>
      <top/>
      <bottom/>
      <diagonal/>
    </border>
    <border>
      <left/>
      <right style="medium">
        <color indexed="64"/>
      </right>
      <top/>
      <bottom/>
      <diagonal/>
    </border>
    <border>
      <left/>
      <right style="thick">
        <color indexed="64"/>
      </right>
      <top/>
      <bottom/>
      <diagonal/>
    </border>
    <border>
      <left style="thick">
        <color indexed="64"/>
      </left>
      <right style="thick">
        <color indexed="64"/>
      </right>
      <top/>
      <bottom style="medium">
        <color indexed="64"/>
      </bottom>
      <diagonal/>
    </border>
    <border>
      <left/>
      <right style="thick">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medium">
        <color indexed="64"/>
      </left>
      <right style="thick">
        <color indexed="64"/>
      </right>
      <top style="medium">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medium">
        <color indexed="64"/>
      </top>
      <bottom style="medium">
        <color indexed="64"/>
      </bottom>
      <diagonal/>
    </border>
    <border>
      <left style="thick">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s>
  <cellStyleXfs count="43">
    <xf numFmtId="0" fontId="0" fillId="0" borderId="0"/>
    <xf numFmtId="0" fontId="26" fillId="0" borderId="0"/>
    <xf numFmtId="0" fontId="25" fillId="0" borderId="0"/>
    <xf numFmtId="0" fontId="24" fillId="0" borderId="0"/>
    <xf numFmtId="0" fontId="46" fillId="9" borderId="24">
      <protection locked="0"/>
    </xf>
    <xf numFmtId="43" fontId="26" fillId="0" borderId="0" applyFont="0" applyFill="0" applyBorder="0" applyAlignment="0" applyProtection="0"/>
    <xf numFmtId="0" fontId="23" fillId="0" borderId="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6" fillId="0" borderId="0"/>
    <xf numFmtId="0" fontId="15" fillId="0" borderId="0"/>
    <xf numFmtId="0" fontId="14" fillId="0" borderId="0"/>
    <xf numFmtId="0" fontId="16" fillId="0" borderId="0"/>
    <xf numFmtId="0" fontId="13" fillId="0" borderId="0"/>
    <xf numFmtId="0" fontId="12" fillId="0" borderId="0"/>
    <xf numFmtId="0" fontId="11" fillId="0" borderId="0"/>
    <xf numFmtId="0" fontId="16" fillId="0" borderId="0"/>
    <xf numFmtId="0" fontId="10" fillId="0" borderId="0"/>
    <xf numFmtId="9" fontId="16" fillId="0" borderId="0" applyFont="0" applyFill="0" applyBorder="0" applyAlignment="0" applyProtection="0"/>
    <xf numFmtId="0" fontId="9" fillId="0" borderId="0"/>
    <xf numFmtId="0" fontId="8" fillId="0" borderId="0"/>
    <xf numFmtId="0" fontId="7" fillId="0" borderId="0"/>
    <xf numFmtId="0" fontId="6" fillId="0" borderId="0"/>
    <xf numFmtId="0" fontId="60" fillId="0" borderId="0"/>
    <xf numFmtId="0" fontId="5" fillId="0" borderId="0"/>
    <xf numFmtId="0" fontId="4" fillId="0" borderId="0"/>
    <xf numFmtId="41" fontId="26" fillId="0" borderId="0"/>
    <xf numFmtId="43" fontId="26" fillId="0" borderId="0"/>
    <xf numFmtId="42" fontId="26" fillId="0" borderId="0"/>
    <xf numFmtId="44" fontId="26" fillId="0" borderId="0"/>
    <xf numFmtId="44" fontId="26" fillId="0" borderId="0"/>
    <xf numFmtId="0" fontId="62" fillId="0" borderId="0" applyNumberFormat="0" applyFill="0" applyBorder="0" applyAlignment="0" applyProtection="0">
      <alignment vertical="top"/>
      <protection locked="0"/>
    </xf>
    <xf numFmtId="0" fontId="16" fillId="0" borderId="0"/>
    <xf numFmtId="0" fontId="26" fillId="0" borderId="0"/>
    <xf numFmtId="9" fontId="16" fillId="0" borderId="0" applyFont="0" applyFill="0" applyBorder="0" applyAlignment="0" applyProtection="0"/>
    <xf numFmtId="0" fontId="3" fillId="0" borderId="0"/>
    <xf numFmtId="0" fontId="2" fillId="0" borderId="0"/>
    <xf numFmtId="0" fontId="1" fillId="0" borderId="0"/>
  </cellStyleXfs>
  <cellXfs count="280">
    <xf numFmtId="0" fontId="0" fillId="0" borderId="0" xfId="0"/>
    <xf numFmtId="0" fontId="0" fillId="0" borderId="0" xfId="0" applyAlignment="1">
      <alignment horizontal="center" vertical="center"/>
    </xf>
    <xf numFmtId="0" fontId="28" fillId="0" borderId="0" xfId="0" applyFont="1"/>
    <xf numFmtId="0" fontId="0" fillId="0" borderId="0" xfId="0" applyAlignment="1">
      <alignment horizontal="center" vertical="center" wrapText="1"/>
    </xf>
    <xf numFmtId="0" fontId="30" fillId="0" borderId="0" xfId="0" applyFont="1"/>
    <xf numFmtId="0" fontId="27" fillId="0" borderId="0" xfId="0" applyFont="1"/>
    <xf numFmtId="0" fontId="29" fillId="0" borderId="17" xfId="0" applyFont="1" applyBorder="1" applyAlignment="1">
      <alignment horizontal="center" vertical="center"/>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0" fillId="0" borderId="10" xfId="0" applyFont="1" applyBorder="1" applyAlignment="1">
      <alignment horizontal="center" vertical="center" wrapText="1"/>
    </xf>
    <xf numFmtId="9" fontId="30" fillId="0" borderId="10" xfId="0" applyNumberFormat="1" applyFont="1" applyBorder="1" applyAlignment="1">
      <alignment horizontal="center" vertical="center" wrapText="1"/>
    </xf>
    <xf numFmtId="0" fontId="31" fillId="0" borderId="10"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7" xfId="0" applyFont="1" applyBorder="1" applyAlignment="1">
      <alignment horizontal="center" vertical="center" wrapText="1"/>
    </xf>
    <xf numFmtId="0" fontId="31" fillId="0" borderId="18" xfId="0" applyFont="1" applyBorder="1" applyAlignment="1">
      <alignment horizontal="center" vertical="center" wrapText="1"/>
    </xf>
    <xf numFmtId="0" fontId="30" fillId="0" borderId="19" xfId="0" applyFont="1" applyBorder="1" applyAlignment="1">
      <alignment horizontal="center" vertical="center" wrapText="1"/>
    </xf>
    <xf numFmtId="9" fontId="30" fillId="0" borderId="19" xfId="0" applyNumberFormat="1" applyFont="1" applyBorder="1" applyAlignment="1">
      <alignment horizontal="center" vertical="center" wrapText="1"/>
    </xf>
    <xf numFmtId="0" fontId="31" fillId="0" borderId="19" xfId="0" applyFont="1" applyBorder="1" applyAlignment="1">
      <alignment horizontal="center" vertical="center" wrapText="1"/>
    </xf>
    <xf numFmtId="0" fontId="30" fillId="0" borderId="20" xfId="0" applyFont="1" applyBorder="1" applyAlignment="1">
      <alignment horizontal="center" vertical="center" wrapText="1"/>
    </xf>
    <xf numFmtId="0" fontId="31" fillId="0" borderId="8" xfId="0" applyFont="1" applyBorder="1" applyAlignment="1">
      <alignment horizontal="center" vertical="center" wrapText="1"/>
    </xf>
    <xf numFmtId="0" fontId="30" fillId="0" borderId="6" xfId="0" applyFont="1" applyBorder="1" applyAlignment="1">
      <alignment horizontal="center" vertical="center" wrapText="1"/>
    </xf>
    <xf numFmtId="0" fontId="31" fillId="0" borderId="6" xfId="0" applyFont="1" applyBorder="1" applyAlignment="1">
      <alignment horizontal="center" vertical="center" wrapText="1"/>
    </xf>
    <xf numFmtId="0" fontId="30" fillId="0" borderId="12" xfId="0" applyFont="1" applyBorder="1" applyAlignment="1">
      <alignment horizontal="center" vertical="center" wrapText="1"/>
    </xf>
    <xf numFmtId="9" fontId="30" fillId="0" borderId="6" xfId="0" applyNumberFormat="1" applyFont="1" applyBorder="1" applyAlignment="1">
      <alignment horizontal="center" vertical="center" wrapText="1"/>
    </xf>
    <xf numFmtId="0" fontId="30" fillId="0" borderId="5" xfId="0" applyFont="1" applyBorder="1" applyAlignment="1">
      <alignment horizontal="center" vertical="center" wrapText="1"/>
    </xf>
    <xf numFmtId="0" fontId="31" fillId="0" borderId="16" xfId="0" applyFont="1" applyBorder="1" applyAlignment="1">
      <alignment horizontal="center" vertical="center" wrapText="1"/>
    </xf>
    <xf numFmtId="0" fontId="32" fillId="0" borderId="0" xfId="0" applyFont="1"/>
    <xf numFmtId="0" fontId="29" fillId="2" borderId="17" xfId="0" applyFont="1" applyFill="1" applyBorder="1" applyAlignment="1">
      <alignment horizontal="center" vertical="center"/>
    </xf>
    <xf numFmtId="0" fontId="29" fillId="2" borderId="15" xfId="0" applyFont="1" applyFill="1" applyBorder="1" applyAlignment="1">
      <alignment horizontal="center" vertical="center" wrapText="1"/>
    </xf>
    <xf numFmtId="0" fontId="29" fillId="2" borderId="9"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33" fillId="0" borderId="0" xfId="0" applyFont="1"/>
    <xf numFmtId="0" fontId="35" fillId="0" borderId="0" xfId="0" applyFont="1"/>
    <xf numFmtId="0" fontId="35" fillId="0" borderId="0" xfId="0" applyFont="1" applyAlignment="1">
      <alignment vertical="center" wrapText="1"/>
    </xf>
    <xf numFmtId="0" fontId="35" fillId="0" borderId="0" xfId="0" applyFont="1" applyAlignment="1">
      <alignment horizontal="center"/>
    </xf>
    <xf numFmtId="0" fontId="36" fillId="0" borderId="0" xfId="0" applyFont="1" applyAlignment="1">
      <alignment horizontal="left" indent="4"/>
    </xf>
    <xf numFmtId="0" fontId="35" fillId="0" borderId="6" xfId="0" applyFont="1" applyBorder="1" applyAlignment="1">
      <alignment horizontal="center" vertical="center" wrapText="1"/>
    </xf>
    <xf numFmtId="0" fontId="35" fillId="0" borderId="6" xfId="0" applyFont="1" applyBorder="1" applyAlignment="1">
      <alignment horizontal="center" vertical="center"/>
    </xf>
    <xf numFmtId="0" fontId="26" fillId="0" borderId="0" xfId="0" applyFont="1"/>
    <xf numFmtId="0" fontId="26" fillId="0" borderId="0" xfId="0" applyFont="1" applyAlignment="1">
      <alignment horizontal="center"/>
    </xf>
    <xf numFmtId="0" fontId="39" fillId="4" borderId="6" xfId="0" applyFont="1" applyFill="1" applyBorder="1" applyAlignment="1">
      <alignment horizontal="center" vertical="center" wrapText="1"/>
    </xf>
    <xf numFmtId="14" fontId="35" fillId="0" borderId="6" xfId="0" applyNumberFormat="1" applyFont="1" applyBorder="1" applyAlignment="1">
      <alignment horizontal="center" vertical="center" wrapText="1"/>
    </xf>
    <xf numFmtId="0" fontId="39" fillId="4" borderId="6" xfId="0" applyFont="1" applyFill="1" applyBorder="1" applyAlignment="1">
      <alignment vertical="center" wrapText="1"/>
    </xf>
    <xf numFmtId="0" fontId="35" fillId="0" borderId="6" xfId="0" applyFont="1" applyBorder="1" applyAlignment="1">
      <alignment vertical="center" wrapText="1"/>
    </xf>
    <xf numFmtId="0" fontId="33" fillId="0" borderId="6" xfId="0" applyFont="1" applyBorder="1" applyAlignment="1">
      <alignment horizontal="center" vertical="center" wrapText="1"/>
    </xf>
    <xf numFmtId="10" fontId="33" fillId="0" borderId="6" xfId="0" applyNumberFormat="1" applyFont="1" applyBorder="1" applyAlignment="1">
      <alignment horizontal="center" vertical="center"/>
    </xf>
    <xf numFmtId="0" fontId="35" fillId="0" borderId="6" xfId="0" applyFont="1" applyBorder="1" applyAlignment="1">
      <alignment vertical="center"/>
    </xf>
    <xf numFmtId="0" fontId="33" fillId="0" borderId="6" xfId="0" applyFont="1" applyBorder="1" applyAlignment="1">
      <alignment horizontal="center" vertical="center"/>
    </xf>
    <xf numFmtId="0" fontId="35" fillId="0" borderId="0" xfId="0" applyFont="1" applyAlignment="1">
      <alignment horizontal="center" vertical="center" wrapText="1"/>
    </xf>
    <xf numFmtId="0" fontId="38" fillId="0" borderId="0" xfId="0" applyFont="1" applyAlignment="1">
      <alignment horizontal="center" vertical="center" wrapText="1"/>
    </xf>
    <xf numFmtId="10" fontId="35" fillId="0" borderId="0" xfId="0" applyNumberFormat="1" applyFont="1" applyAlignment="1">
      <alignment horizontal="center" vertical="center" wrapText="1"/>
    </xf>
    <xf numFmtId="0" fontId="26" fillId="0" borderId="0" xfId="0" applyFont="1" applyAlignment="1">
      <alignment horizontal="left" indent="4"/>
    </xf>
    <xf numFmtId="0" fontId="37" fillId="4" borderId="21" xfId="0" applyFont="1" applyFill="1" applyBorder="1" applyAlignment="1">
      <alignment horizontal="center" vertical="center" wrapText="1"/>
    </xf>
    <xf numFmtId="10" fontId="35" fillId="0" borderId="21" xfId="0" applyNumberFormat="1" applyFont="1" applyBorder="1" applyAlignment="1">
      <alignment horizontal="center" vertical="center" wrapText="1"/>
    </xf>
    <xf numFmtId="0" fontId="32" fillId="0" borderId="0" xfId="0" applyFont="1" applyAlignment="1">
      <alignment horizontal="left" indent="4"/>
    </xf>
    <xf numFmtId="14" fontId="26" fillId="0" borderId="6" xfId="0" applyNumberFormat="1" applyFont="1" applyBorder="1" applyAlignment="1">
      <alignment horizontal="center" vertical="center" wrapText="1"/>
    </xf>
    <xf numFmtId="0" fontId="26" fillId="0" borderId="6" xfId="0" applyFont="1" applyBorder="1" applyAlignment="1">
      <alignment horizontal="center" vertical="center" wrapText="1"/>
    </xf>
    <xf numFmtId="0" fontId="26" fillId="0" borderId="6" xfId="0" applyFont="1" applyBorder="1" applyAlignment="1">
      <alignment horizontal="center" vertical="center"/>
    </xf>
    <xf numFmtId="0" fontId="43" fillId="4" borderId="6" xfId="0" applyFont="1" applyFill="1" applyBorder="1" applyAlignment="1">
      <alignment vertical="center" wrapText="1"/>
    </xf>
    <xf numFmtId="0" fontId="43" fillId="4" borderId="6" xfId="0" applyFont="1" applyFill="1" applyBorder="1" applyAlignment="1">
      <alignment horizontal="center" vertical="center" wrapText="1"/>
    </xf>
    <xf numFmtId="0" fontId="26" fillId="0" borderId="6" xfId="0" applyFont="1" applyBorder="1" applyAlignment="1">
      <alignment vertical="center" wrapText="1"/>
    </xf>
    <xf numFmtId="0" fontId="27" fillId="0" borderId="6" xfId="0" applyFont="1" applyBorder="1" applyAlignment="1">
      <alignment horizontal="center" vertical="center" wrapText="1"/>
    </xf>
    <xf numFmtId="10" fontId="27" fillId="0" borderId="6" xfId="0" applyNumberFormat="1" applyFont="1" applyBorder="1" applyAlignment="1">
      <alignment horizontal="center" vertical="center"/>
    </xf>
    <xf numFmtId="0" fontId="26" fillId="0" borderId="6" xfId="0" applyFont="1" applyBorder="1" applyAlignment="1">
      <alignment vertical="center"/>
    </xf>
    <xf numFmtId="0" fontId="27" fillId="0" borderId="6" xfId="0" applyFont="1" applyBorder="1" applyAlignment="1">
      <alignment horizontal="center" vertical="center"/>
    </xf>
    <xf numFmtId="0" fontId="44" fillId="7" borderId="6" xfId="0" applyFont="1" applyFill="1" applyBorder="1" applyAlignment="1">
      <alignment horizontal="center" vertical="center" wrapText="1"/>
    </xf>
    <xf numFmtId="164" fontId="26" fillId="0" borderId="6" xfId="0" applyNumberFormat="1" applyFont="1" applyBorder="1" applyAlignment="1">
      <alignment vertical="center" wrapText="1"/>
    </xf>
    <xf numFmtId="0" fontId="0" fillId="0" borderId="0" xfId="0" applyAlignment="1">
      <alignment horizontal="center"/>
    </xf>
    <xf numFmtId="0" fontId="30" fillId="0" borderId="24" xfId="0" applyFont="1" applyBorder="1" applyAlignment="1">
      <alignment horizontal="center" vertical="center" wrapText="1"/>
    </xf>
    <xf numFmtId="0" fontId="30" fillId="0" borderId="24" xfId="0" applyFont="1" applyBorder="1" applyAlignment="1">
      <alignment horizontal="center" vertical="center"/>
    </xf>
    <xf numFmtId="10" fontId="30" fillId="0" borderId="24" xfId="0" applyNumberFormat="1" applyFont="1" applyBorder="1" applyAlignment="1">
      <alignment horizontal="center" vertical="center"/>
    </xf>
    <xf numFmtId="0" fontId="44" fillId="7" borderId="21" xfId="0" applyFont="1" applyFill="1" applyBorder="1" applyAlignment="1">
      <alignment horizontal="center" vertical="center" wrapText="1"/>
    </xf>
    <xf numFmtId="164" fontId="26" fillId="0" borderId="21" xfId="0" applyNumberFormat="1" applyFont="1" applyBorder="1" applyAlignment="1">
      <alignment vertical="center" wrapText="1"/>
    </xf>
    <xf numFmtId="0" fontId="26" fillId="0" borderId="21" xfId="0" applyFont="1" applyBorder="1" applyAlignment="1">
      <alignment vertical="center" wrapText="1"/>
    </xf>
    <xf numFmtId="0" fontId="30" fillId="0" borderId="24" xfId="0" applyFont="1" applyBorder="1" applyAlignment="1">
      <alignment vertical="center" wrapText="1"/>
    </xf>
    <xf numFmtId="0" fontId="30" fillId="8" borderId="24" xfId="0" applyFont="1" applyFill="1" applyBorder="1" applyAlignment="1">
      <alignment horizontal="center" vertical="center" wrapText="1"/>
    </xf>
    <xf numFmtId="0" fontId="30" fillId="8" borderId="24" xfId="0" applyFont="1" applyFill="1" applyBorder="1" applyAlignment="1">
      <alignment vertical="center" wrapText="1"/>
    </xf>
    <xf numFmtId="10" fontId="30" fillId="8" borderId="24" xfId="0" applyNumberFormat="1" applyFont="1" applyFill="1" applyBorder="1" applyAlignment="1">
      <alignment horizontal="center" vertical="center" wrapText="1"/>
    </xf>
    <xf numFmtId="10" fontId="30" fillId="0" borderId="24" xfId="0" applyNumberFormat="1" applyFont="1" applyBorder="1" applyAlignment="1">
      <alignment horizontal="center" vertical="center" wrapText="1"/>
    </xf>
    <xf numFmtId="0" fontId="45" fillId="4" borderId="24" xfId="0" applyFont="1" applyFill="1" applyBorder="1" applyAlignment="1">
      <alignment horizontal="center" vertical="center" wrapText="1"/>
    </xf>
    <xf numFmtId="2" fontId="27" fillId="0" borderId="24" xfId="0" applyNumberFormat="1" applyFont="1" applyBorder="1" applyAlignment="1">
      <alignment horizontal="center" vertical="center"/>
    </xf>
    <xf numFmtId="0" fontId="26" fillId="0" borderId="0" xfId="0" applyFont="1" applyAlignment="1">
      <alignment horizontal="center" vertical="center"/>
    </xf>
    <xf numFmtId="0" fontId="26" fillId="0" borderId="24" xfId="0" applyFont="1" applyBorder="1" applyAlignment="1">
      <alignment vertical="center"/>
    </xf>
    <xf numFmtId="10" fontId="26" fillId="0" borderId="24" xfId="0" applyNumberFormat="1" applyFont="1" applyBorder="1" applyAlignment="1">
      <alignment horizontal="center" vertical="center" wrapText="1"/>
    </xf>
    <xf numFmtId="0" fontId="26" fillId="0" borderId="24" xfId="0" applyFont="1" applyBorder="1" applyAlignment="1">
      <alignment horizontal="center" vertical="center" wrapText="1"/>
    </xf>
    <xf numFmtId="0" fontId="26" fillId="0" borderId="24" xfId="0" applyFont="1" applyBorder="1" applyAlignment="1">
      <alignment horizontal="left" vertical="center"/>
    </xf>
    <xf numFmtId="0" fontId="26" fillId="0" borderId="24" xfId="0" applyFont="1" applyBorder="1" applyAlignment="1">
      <alignment horizontal="center" vertical="center"/>
    </xf>
    <xf numFmtId="10" fontId="27" fillId="0" borderId="24" xfId="0" applyNumberFormat="1" applyFont="1" applyBorder="1" applyAlignment="1">
      <alignment horizontal="center" vertical="center" wrapText="1"/>
    </xf>
    <xf numFmtId="0" fontId="44" fillId="7" borderId="24" xfId="0" applyFont="1" applyFill="1" applyBorder="1" applyAlignment="1">
      <alignment horizontal="center" vertical="center" wrapText="1"/>
    </xf>
    <xf numFmtId="0" fontId="44" fillId="7" borderId="25" xfId="0" applyFont="1" applyFill="1" applyBorder="1" applyAlignment="1">
      <alignment horizontal="center" vertical="center" wrapText="1"/>
    </xf>
    <xf numFmtId="17" fontId="26" fillId="3" borderId="24" xfId="0" applyNumberFormat="1" applyFont="1" applyFill="1" applyBorder="1" applyAlignment="1" applyProtection="1">
      <alignment horizontal="right" vertical="center"/>
      <protection locked="0"/>
    </xf>
    <xf numFmtId="17" fontId="26" fillId="0" borderId="24" xfId="0" applyNumberFormat="1" applyFont="1" applyBorder="1" applyAlignment="1" applyProtection="1">
      <alignment horizontal="center" vertical="center"/>
      <protection locked="0"/>
    </xf>
    <xf numFmtId="2" fontId="26" fillId="0" borderId="24" xfId="0" applyNumberFormat="1" applyFont="1" applyBorder="1" applyAlignment="1">
      <alignment horizontal="center" vertical="center" wrapText="1"/>
    </xf>
    <xf numFmtId="2" fontId="26" fillId="0" borderId="24" xfId="0" applyNumberFormat="1" applyFont="1" applyBorder="1" applyAlignment="1">
      <alignment horizontal="center" vertical="center"/>
    </xf>
    <xf numFmtId="2" fontId="26" fillId="0" borderId="24" xfId="0" applyNumberFormat="1" applyFont="1" applyBorder="1" applyAlignment="1" applyProtection="1">
      <alignment horizontal="center" vertical="center"/>
      <protection locked="0"/>
    </xf>
    <xf numFmtId="2" fontId="27" fillId="0" borderId="24" xfId="0" applyNumberFormat="1" applyFont="1" applyBorder="1" applyAlignment="1">
      <alignment horizontal="center" vertical="center" wrapText="1"/>
    </xf>
    <xf numFmtId="9" fontId="26" fillId="0" borderId="24" xfId="0" applyNumberFormat="1" applyFont="1" applyBorder="1" applyAlignment="1">
      <alignment horizontal="center" vertical="center" wrapText="1"/>
    </xf>
    <xf numFmtId="0" fontId="26" fillId="0" borderId="0" xfId="0" applyFont="1" applyAlignment="1">
      <alignment horizontal="left"/>
    </xf>
    <xf numFmtId="0" fontId="30" fillId="0" borderId="24" xfId="0" applyFont="1" applyBorder="1" applyAlignment="1">
      <alignment horizontal="left" vertical="center" wrapText="1"/>
    </xf>
    <xf numFmtId="17" fontId="44" fillId="7" borderId="24" xfId="0" applyNumberFormat="1" applyFont="1" applyFill="1" applyBorder="1" applyAlignment="1">
      <alignment horizontal="left" vertical="center" wrapText="1"/>
    </xf>
    <xf numFmtId="17" fontId="44" fillId="7" borderId="24" xfId="0" applyNumberFormat="1" applyFont="1" applyFill="1" applyBorder="1" applyAlignment="1" applyProtection="1">
      <alignment horizontal="left" vertical="center"/>
      <protection locked="0"/>
    </xf>
    <xf numFmtId="0" fontId="0" fillId="0" borderId="0" xfId="0" applyAlignment="1">
      <alignment horizontal="left"/>
    </xf>
    <xf numFmtId="0" fontId="47" fillId="0" borderId="0" xfId="1" applyFont="1" applyAlignment="1">
      <alignment vertical="center"/>
    </xf>
    <xf numFmtId="0" fontId="48" fillId="0" borderId="0" xfId="1" applyFont="1" applyAlignment="1">
      <alignment vertical="center"/>
    </xf>
    <xf numFmtId="0" fontId="47" fillId="0" borderId="0" xfId="1" applyFont="1"/>
    <xf numFmtId="0" fontId="16" fillId="0" borderId="0" xfId="13"/>
    <xf numFmtId="0" fontId="47" fillId="0" borderId="24" xfId="1" applyFont="1" applyBorder="1" applyAlignment="1">
      <alignment horizontal="center" vertical="center" wrapText="1"/>
    </xf>
    <xf numFmtId="0" fontId="48" fillId="0" borderId="24" xfId="1" applyFont="1" applyBorder="1" applyAlignment="1">
      <alignment horizontal="center" vertical="center" wrapText="1"/>
    </xf>
    <xf numFmtId="0" fontId="50" fillId="11" borderId="24" xfId="2" applyFont="1" applyFill="1" applyBorder="1" applyAlignment="1">
      <alignment horizontal="center" vertical="center"/>
    </xf>
    <xf numFmtId="0" fontId="50" fillId="11" borderId="24" xfId="2" applyFont="1" applyFill="1" applyBorder="1" applyAlignment="1">
      <alignment horizontal="center" vertical="center" wrapText="1"/>
    </xf>
    <xf numFmtId="0" fontId="47" fillId="11" borderId="24" xfId="2" applyFont="1" applyFill="1" applyBorder="1" applyAlignment="1">
      <alignment horizontal="center" vertical="center" wrapText="1"/>
    </xf>
    <xf numFmtId="0" fontId="47" fillId="11" borderId="24" xfId="2" applyFont="1" applyFill="1" applyBorder="1" applyAlignment="1">
      <alignment vertical="center" wrapText="1"/>
    </xf>
    <xf numFmtId="0" fontId="47" fillId="0" borderId="0" xfId="0" applyFont="1" applyAlignment="1">
      <alignment vertical="center"/>
    </xf>
    <xf numFmtId="0" fontId="51" fillId="11" borderId="24" xfId="0" applyFont="1" applyFill="1" applyBorder="1" applyAlignment="1">
      <alignment horizontal="center" vertical="center" wrapText="1"/>
    </xf>
    <xf numFmtId="0" fontId="51" fillId="11" borderId="24" xfId="0" applyFont="1" applyFill="1" applyBorder="1" applyAlignment="1">
      <alignment horizontal="center" vertical="center"/>
    </xf>
    <xf numFmtId="0" fontId="51" fillId="11" borderId="24" xfId="0" applyFont="1" applyFill="1" applyBorder="1" applyAlignment="1">
      <alignment horizontal="left" vertical="center" wrapText="1"/>
    </xf>
    <xf numFmtId="0" fontId="47" fillId="0" borderId="0" xfId="0" applyFont="1"/>
    <xf numFmtId="0" fontId="52" fillId="11" borderId="28" xfId="1" applyFont="1" applyFill="1" applyBorder="1" applyAlignment="1">
      <alignment horizontal="left" vertical="center" wrapText="1"/>
    </xf>
    <xf numFmtId="0" fontId="52" fillId="11" borderId="28" xfId="1" applyFont="1" applyFill="1" applyBorder="1" applyAlignment="1">
      <alignment horizontal="center" vertical="center" wrapText="1"/>
    </xf>
    <xf numFmtId="0" fontId="47" fillId="11" borderId="24" xfId="1" applyFont="1" applyFill="1" applyBorder="1" applyAlignment="1">
      <alignment horizontal="left" vertical="center" wrapText="1"/>
    </xf>
    <xf numFmtId="0" fontId="48" fillId="11" borderId="24" xfId="1" applyFont="1" applyFill="1" applyBorder="1" applyAlignment="1">
      <alignment horizontal="left" vertical="center" wrapText="1"/>
    </xf>
    <xf numFmtId="0" fontId="50" fillId="11" borderId="24" xfId="1" applyFont="1" applyFill="1" applyBorder="1" applyAlignment="1">
      <alignment horizontal="left" vertical="center" wrapText="1"/>
    </xf>
    <xf numFmtId="0" fontId="50" fillId="11" borderId="24" xfId="1" applyFont="1" applyFill="1" applyBorder="1" applyAlignment="1">
      <alignment horizontal="center" vertical="center" wrapText="1"/>
    </xf>
    <xf numFmtId="0" fontId="47" fillId="11" borderId="24" xfId="1" applyFont="1" applyFill="1" applyBorder="1" applyAlignment="1">
      <alignment vertical="center" wrapText="1"/>
    </xf>
    <xf numFmtId="2" fontId="47" fillId="0" borderId="24" xfId="1" applyNumberFormat="1" applyFont="1" applyBorder="1" applyAlignment="1">
      <alignment horizontal="center" vertical="center" wrapText="1"/>
    </xf>
    <xf numFmtId="2" fontId="47" fillId="11" borderId="24" xfId="1" applyNumberFormat="1" applyFont="1" applyFill="1" applyBorder="1" applyAlignment="1">
      <alignment horizontal="center" vertical="center" wrapText="1"/>
    </xf>
    <xf numFmtId="10" fontId="47" fillId="11" borderId="24" xfId="1" applyNumberFormat="1" applyFont="1" applyFill="1" applyBorder="1" applyAlignment="1">
      <alignment horizontal="center" vertical="center" wrapText="1"/>
    </xf>
    <xf numFmtId="1" fontId="47" fillId="0" borderId="24" xfId="1" applyNumberFormat="1" applyFont="1" applyBorder="1" applyAlignment="1">
      <alignment horizontal="center" vertical="center"/>
    </xf>
    <xf numFmtId="0" fontId="47" fillId="0" borderId="0" xfId="2" applyFont="1" applyAlignment="1">
      <alignment vertical="center"/>
    </xf>
    <xf numFmtId="0" fontId="47" fillId="11" borderId="24" xfId="2" applyFont="1" applyFill="1" applyBorder="1" applyAlignment="1">
      <alignment horizontal="center" vertical="center"/>
    </xf>
    <xf numFmtId="0" fontId="47" fillId="0" borderId="0" xfId="2" applyFont="1" applyAlignment="1">
      <alignment horizontal="center" vertical="center"/>
    </xf>
    <xf numFmtId="17" fontId="50" fillId="11" borderId="24" xfId="2" applyNumberFormat="1" applyFont="1" applyFill="1" applyBorder="1" applyAlignment="1">
      <alignment horizontal="center" vertical="center" wrapText="1"/>
    </xf>
    <xf numFmtId="10" fontId="14" fillId="0" borderId="24" xfId="2" applyNumberFormat="1" applyFont="1" applyBorder="1" applyAlignment="1">
      <alignment horizontal="center" vertical="center" wrapText="1"/>
    </xf>
    <xf numFmtId="1" fontId="47" fillId="0" borderId="0" xfId="1" applyNumberFormat="1" applyFont="1" applyAlignment="1">
      <alignment vertical="center"/>
    </xf>
    <xf numFmtId="49" fontId="24" fillId="0" borderId="0" xfId="3" applyNumberFormat="1" applyAlignment="1">
      <alignment horizontal="left"/>
    </xf>
    <xf numFmtId="0" fontId="24" fillId="0" borderId="0" xfId="3" applyAlignment="1">
      <alignment horizontal="left"/>
    </xf>
    <xf numFmtId="0" fontId="61" fillId="0" borderId="0" xfId="0" applyFont="1" applyAlignment="1">
      <alignment horizontal="left" vertical="center"/>
    </xf>
    <xf numFmtId="49" fontId="16" fillId="0" borderId="0" xfId="3" applyNumberFormat="1" applyFont="1" applyAlignment="1">
      <alignment horizontal="left"/>
    </xf>
    <xf numFmtId="10" fontId="61" fillId="12" borderId="0" xfId="23" applyNumberFormat="1" applyFont="1" applyFill="1" applyAlignment="1">
      <alignment horizontal="left" vertical="center"/>
    </xf>
    <xf numFmtId="0" fontId="24" fillId="0" borderId="0" xfId="3" applyAlignment="1">
      <alignment horizontal="left" vertical="center" readingOrder="1"/>
    </xf>
    <xf numFmtId="0" fontId="0" fillId="0" borderId="0" xfId="0" applyAlignment="1">
      <alignment horizontal="left" vertical="center" readingOrder="1"/>
    </xf>
    <xf numFmtId="0" fontId="47" fillId="0" borderId="0" xfId="0" applyFont="1" applyAlignment="1">
      <alignment horizontal="center" vertical="center"/>
    </xf>
    <xf numFmtId="0" fontId="47" fillId="0" borderId="0" xfId="0" applyFont="1" applyAlignment="1">
      <alignment horizontal="center"/>
    </xf>
    <xf numFmtId="0" fontId="61" fillId="0" borderId="0" xfId="0" applyFont="1" applyAlignment="1">
      <alignment horizontal="right" vertical="center"/>
    </xf>
    <xf numFmtId="10" fontId="14" fillId="10" borderId="24" xfId="2" applyNumberFormat="1" applyFont="1" applyFill="1" applyBorder="1" applyAlignment="1">
      <alignment horizontal="center" vertical="center" wrapText="1"/>
    </xf>
    <xf numFmtId="10" fontId="14" fillId="10" borderId="24" xfId="2" applyNumberFormat="1" applyFont="1" applyFill="1" applyBorder="1" applyAlignment="1">
      <alignment horizontal="center" vertical="center"/>
    </xf>
    <xf numFmtId="9" fontId="47" fillId="10" borderId="24" xfId="2" applyNumberFormat="1" applyFont="1" applyFill="1" applyBorder="1" applyAlignment="1">
      <alignment horizontal="center" vertical="center" wrapText="1"/>
    </xf>
    <xf numFmtId="10" fontId="47" fillId="10" borderId="24" xfId="2" applyNumberFormat="1" applyFont="1" applyFill="1" applyBorder="1" applyAlignment="1">
      <alignment horizontal="center" vertical="center" wrapText="1"/>
    </xf>
    <xf numFmtId="0" fontId="47" fillId="10" borderId="24" xfId="2" applyFont="1" applyFill="1" applyBorder="1" applyAlignment="1">
      <alignment horizontal="center" vertical="center" wrapText="1"/>
    </xf>
    <xf numFmtId="0" fontId="47" fillId="10" borderId="24" xfId="2" applyFont="1" applyFill="1" applyBorder="1" applyAlignment="1">
      <alignment vertical="center" wrapText="1"/>
    </xf>
    <xf numFmtId="0" fontId="14" fillId="11" borderId="24" xfId="0" applyFont="1" applyFill="1" applyBorder="1" applyAlignment="1">
      <alignment vertical="center" wrapText="1"/>
    </xf>
    <xf numFmtId="0" fontId="47" fillId="0" borderId="0" xfId="1" applyFont="1" applyAlignment="1">
      <alignment horizontal="center" vertical="center"/>
    </xf>
    <xf numFmtId="1" fontId="48" fillId="0" borderId="24" xfId="1" applyNumberFormat="1" applyFont="1" applyBorder="1" applyAlignment="1">
      <alignment horizontal="center" vertical="center" wrapText="1"/>
    </xf>
    <xf numFmtId="0" fontId="47" fillId="0" borderId="24" xfId="1" applyFont="1" applyBorder="1" applyAlignment="1">
      <alignment horizontal="center" vertical="center"/>
    </xf>
    <xf numFmtId="1" fontId="48" fillId="0" borderId="24" xfId="1" applyNumberFormat="1" applyFont="1" applyBorder="1" applyAlignment="1">
      <alignment horizontal="center" vertical="center"/>
    </xf>
    <xf numFmtId="9" fontId="47" fillId="11" borderId="24" xfId="2" applyNumberFormat="1" applyFont="1" applyFill="1" applyBorder="1" applyAlignment="1">
      <alignment horizontal="center" vertical="center" wrapText="1"/>
    </xf>
    <xf numFmtId="10" fontId="47" fillId="11" borderId="24" xfId="2" applyNumberFormat="1" applyFont="1" applyFill="1" applyBorder="1" applyAlignment="1">
      <alignment horizontal="center" vertical="center" wrapText="1"/>
    </xf>
    <xf numFmtId="0" fontId="47" fillId="0" borderId="0" xfId="1" applyFont="1" applyAlignment="1">
      <alignment vertical="center" wrapText="1"/>
    </xf>
    <xf numFmtId="0" fontId="51" fillId="11" borderId="24" xfId="0" applyFont="1" applyFill="1" applyBorder="1" applyAlignment="1">
      <alignment horizontal="left" vertical="center"/>
    </xf>
    <xf numFmtId="0" fontId="47" fillId="11" borderId="24" xfId="1" applyFont="1" applyFill="1" applyBorder="1" applyAlignment="1">
      <alignment vertical="center"/>
    </xf>
    <xf numFmtId="1" fontId="47" fillId="0" borderId="24" xfId="1" applyNumberFormat="1" applyFont="1" applyBorder="1" applyAlignment="1">
      <alignment horizontal="center" vertical="center" wrapText="1"/>
    </xf>
    <xf numFmtId="1" fontId="14" fillId="0" borderId="24" xfId="2" applyNumberFormat="1" applyFont="1" applyBorder="1" applyAlignment="1">
      <alignment horizontal="center" vertical="center" wrapText="1"/>
    </xf>
    <xf numFmtId="49" fontId="47" fillId="11" borderId="24" xfId="2" applyNumberFormat="1" applyFont="1" applyFill="1" applyBorder="1" applyAlignment="1">
      <alignment horizontal="center" vertical="center" wrapText="1"/>
    </xf>
    <xf numFmtId="0" fontId="47" fillId="0" borderId="0" xfId="1" applyFont="1" applyAlignment="1">
      <alignment wrapText="1"/>
    </xf>
    <xf numFmtId="0" fontId="47" fillId="11" borderId="24" xfId="2" applyFont="1" applyFill="1" applyBorder="1" applyAlignment="1">
      <alignment vertical="center"/>
    </xf>
    <xf numFmtId="9" fontId="14" fillId="0" borderId="24" xfId="2" applyNumberFormat="1" applyFont="1" applyBorder="1" applyAlignment="1">
      <alignment horizontal="center" vertical="center" wrapText="1"/>
    </xf>
    <xf numFmtId="9" fontId="47" fillId="11" borderId="24" xfId="1" applyNumberFormat="1" applyFont="1" applyFill="1" applyBorder="1" applyAlignment="1">
      <alignment horizontal="center" vertical="center" wrapText="1"/>
    </xf>
    <xf numFmtId="9" fontId="48" fillId="11" borderId="24" xfId="1" applyNumberFormat="1" applyFont="1" applyFill="1" applyBorder="1" applyAlignment="1">
      <alignment horizontal="center" vertical="center"/>
    </xf>
    <xf numFmtId="9" fontId="14" fillId="12" borderId="24" xfId="2" applyNumberFormat="1" applyFont="1" applyFill="1" applyBorder="1" applyAlignment="1">
      <alignment horizontal="center" vertical="center"/>
    </xf>
    <xf numFmtId="1" fontId="47" fillId="12" borderId="24" xfId="1" applyNumberFormat="1" applyFont="1" applyFill="1" applyBorder="1" applyAlignment="1">
      <alignment horizontal="center" vertical="center" wrapText="1"/>
    </xf>
    <xf numFmtId="0" fontId="26" fillId="0" borderId="0" xfId="0" applyFont="1" applyAlignment="1">
      <alignment vertical="center" wrapText="1"/>
    </xf>
    <xf numFmtId="0" fontId="1" fillId="0" borderId="0" xfId="13" applyFont="1"/>
    <xf numFmtId="3" fontId="14" fillId="0" borderId="24" xfId="0" applyNumberFormat="1" applyFont="1" applyBorder="1" applyAlignment="1">
      <alignment horizontal="center" vertical="center" wrapText="1"/>
    </xf>
    <xf numFmtId="3" fontId="14" fillId="12" borderId="24" xfId="0" applyNumberFormat="1" applyFont="1" applyFill="1" applyBorder="1" applyAlignment="1">
      <alignment horizontal="center" vertical="center" wrapText="1"/>
    </xf>
    <xf numFmtId="0" fontId="1" fillId="0" borderId="0" xfId="0" applyFont="1" applyAlignment="1">
      <alignment horizontal="center" vertical="center"/>
    </xf>
    <xf numFmtId="0" fontId="1" fillId="0" borderId="0" xfId="0" applyFont="1"/>
    <xf numFmtId="0" fontId="1" fillId="0" borderId="0" xfId="0" applyFont="1" applyAlignment="1">
      <alignment horizontal="right" vertical="center"/>
    </xf>
    <xf numFmtId="10" fontId="1" fillId="0" borderId="0" xfId="23" applyNumberFormat="1" applyFont="1" applyAlignment="1">
      <alignment horizontal="center" vertical="center"/>
    </xf>
    <xf numFmtId="0" fontId="1" fillId="0" borderId="0" xfId="0" applyFont="1" applyAlignment="1">
      <alignment horizontal="left" vertical="center"/>
    </xf>
    <xf numFmtId="0" fontId="1" fillId="13" borderId="0" xfId="0" applyFont="1" applyFill="1" applyAlignment="1">
      <alignment horizontal="left" vertical="center" readingOrder="1"/>
    </xf>
    <xf numFmtId="0" fontId="1" fillId="0" borderId="0" xfId="0" applyFont="1" applyAlignment="1">
      <alignment horizontal="left"/>
    </xf>
    <xf numFmtId="0" fontId="1" fillId="0" borderId="0" xfId="0" applyFont="1" applyAlignment="1">
      <alignment horizontal="left" vertical="center" readingOrder="1"/>
    </xf>
    <xf numFmtId="10" fontId="1" fillId="0" borderId="0" xfId="23" applyNumberFormat="1" applyFont="1" applyAlignment="1">
      <alignment horizontal="left" vertical="center"/>
    </xf>
    <xf numFmtId="0" fontId="63" fillId="0" borderId="0" xfId="1" applyFont="1" applyAlignment="1">
      <alignment vertical="center" wrapText="1"/>
    </xf>
    <xf numFmtId="0" fontId="53" fillId="12" borderId="29" xfId="13" applyFont="1" applyFill="1" applyBorder="1"/>
    <xf numFmtId="0" fontId="53" fillId="12" borderId="30" xfId="13" applyFont="1" applyFill="1" applyBorder="1"/>
    <xf numFmtId="0" fontId="53" fillId="12" borderId="31" xfId="13" applyFont="1" applyFill="1" applyBorder="1"/>
    <xf numFmtId="0" fontId="53" fillId="12" borderId="32" xfId="13" applyFont="1" applyFill="1" applyBorder="1"/>
    <xf numFmtId="0" fontId="53" fillId="12" borderId="0" xfId="13" applyFont="1" applyFill="1"/>
    <xf numFmtId="0" fontId="53" fillId="12" borderId="33" xfId="13" applyFont="1" applyFill="1" applyBorder="1"/>
    <xf numFmtId="0" fontId="55" fillId="12" borderId="0" xfId="13" applyFont="1" applyFill="1" applyAlignment="1">
      <alignment horizontal="center"/>
    </xf>
    <xf numFmtId="0" fontId="55" fillId="12" borderId="0" xfId="13" applyFont="1" applyFill="1"/>
    <xf numFmtId="0" fontId="58" fillId="12" borderId="34" xfId="13" applyFont="1" applyFill="1" applyBorder="1"/>
    <xf numFmtId="0" fontId="55" fillId="12" borderId="34" xfId="13" applyFont="1" applyFill="1" applyBorder="1"/>
    <xf numFmtId="0" fontId="16" fillId="12" borderId="0" xfId="13" applyFill="1"/>
    <xf numFmtId="17" fontId="58" fillId="12" borderId="34" xfId="13" applyNumberFormat="1" applyFont="1" applyFill="1" applyBorder="1"/>
    <xf numFmtId="0" fontId="55" fillId="12" borderId="26" xfId="13" applyFont="1" applyFill="1" applyBorder="1"/>
    <xf numFmtId="0" fontId="56" fillId="12" borderId="0" xfId="13" applyFont="1" applyFill="1"/>
    <xf numFmtId="0" fontId="49" fillId="12" borderId="23" xfId="13" applyFont="1" applyFill="1" applyBorder="1"/>
    <xf numFmtId="0" fontId="53" fillId="12" borderId="22" xfId="13" applyFont="1" applyFill="1" applyBorder="1"/>
    <xf numFmtId="0" fontId="53" fillId="12" borderId="21" xfId="13" applyFont="1" applyFill="1" applyBorder="1"/>
    <xf numFmtId="0" fontId="59" fillId="12" borderId="0" xfId="13" applyFont="1" applyFill="1"/>
    <xf numFmtId="0" fontId="53" fillId="12" borderId="34" xfId="13" applyFont="1" applyFill="1" applyBorder="1"/>
    <xf numFmtId="0" fontId="57" fillId="12" borderId="0" xfId="13" applyFont="1" applyFill="1"/>
    <xf numFmtId="0" fontId="53" fillId="12" borderId="39" xfId="13" applyFont="1" applyFill="1" applyBorder="1"/>
    <xf numFmtId="0" fontId="53" fillId="12" borderId="40" xfId="13" applyFont="1" applyFill="1" applyBorder="1"/>
    <xf numFmtId="0" fontId="53" fillId="12" borderId="41" xfId="13" applyFont="1" applyFill="1" applyBorder="1"/>
    <xf numFmtId="0" fontId="54" fillId="12" borderId="0" xfId="13" applyFont="1" applyFill="1" applyAlignment="1">
      <alignment horizontal="center"/>
    </xf>
    <xf numFmtId="0" fontId="53" fillId="12" borderId="42" xfId="13" applyFont="1" applyFill="1" applyBorder="1" applyAlignment="1">
      <alignment vertical="top" wrapText="1"/>
    </xf>
    <xf numFmtId="0" fontId="26" fillId="12" borderId="43" xfId="1" applyFill="1" applyBorder="1" applyAlignment="1">
      <alignment vertical="top" wrapText="1"/>
    </xf>
    <xf numFmtId="0" fontId="26" fillId="12" borderId="44" xfId="1" applyFill="1" applyBorder="1" applyAlignment="1">
      <alignment vertical="top" wrapText="1"/>
    </xf>
    <xf numFmtId="0" fontId="26" fillId="12" borderId="35" xfId="1" applyFill="1" applyBorder="1" applyAlignment="1">
      <alignment vertical="top" wrapText="1"/>
    </xf>
    <xf numFmtId="0" fontId="26" fillId="12" borderId="0" xfId="1" applyFill="1" applyAlignment="1">
      <alignment vertical="top" wrapText="1"/>
    </xf>
    <xf numFmtId="0" fontId="26" fillId="12" borderId="36" xfId="1" applyFill="1" applyBorder="1" applyAlignment="1">
      <alignment vertical="top" wrapText="1"/>
    </xf>
    <xf numFmtId="0" fontId="26" fillId="12" borderId="37" xfId="1" applyFill="1" applyBorder="1" applyAlignment="1">
      <alignment vertical="top" wrapText="1"/>
    </xf>
    <xf numFmtId="0" fontId="26" fillId="12" borderId="34" xfId="1" applyFill="1" applyBorder="1" applyAlignment="1">
      <alignment vertical="top" wrapText="1"/>
    </xf>
    <xf numFmtId="0" fontId="26" fillId="12" borderId="38" xfId="1" applyFill="1" applyBorder="1" applyAlignment="1">
      <alignment vertical="top" wrapText="1"/>
    </xf>
    <xf numFmtId="0" fontId="35" fillId="0" borderId="6" xfId="0" applyFont="1" applyBorder="1" applyAlignment="1">
      <alignment horizontal="center" vertical="top" wrapText="1"/>
    </xf>
    <xf numFmtId="0" fontId="35" fillId="5" borderId="23" xfId="0" applyFont="1" applyFill="1" applyBorder="1" applyAlignment="1">
      <alignment horizontal="center" vertical="top" wrapText="1"/>
    </xf>
    <xf numFmtId="0" fontId="35" fillId="5" borderId="21" xfId="0" applyFont="1" applyFill="1" applyBorder="1" applyAlignment="1">
      <alignment horizontal="center" vertical="top" wrapText="1"/>
    </xf>
    <xf numFmtId="0" fontId="35" fillId="0" borderId="23" xfId="0" applyFont="1" applyBorder="1" applyAlignment="1">
      <alignment horizontal="center" vertical="center" wrapText="1"/>
    </xf>
    <xf numFmtId="0" fontId="35" fillId="0" borderId="21" xfId="0" applyFont="1" applyBorder="1" applyAlignment="1">
      <alignment horizontal="center" vertical="center" wrapText="1"/>
    </xf>
    <xf numFmtId="0" fontId="35" fillId="0" borderId="23" xfId="0" applyFont="1" applyBorder="1" applyAlignment="1">
      <alignment horizontal="center" vertical="top" wrapText="1"/>
    </xf>
    <xf numFmtId="0" fontId="35" fillId="0" borderId="22" xfId="0" applyFont="1" applyBorder="1" applyAlignment="1">
      <alignment horizontal="center" vertical="top" wrapText="1"/>
    </xf>
    <xf numFmtId="0" fontId="35" fillId="0" borderId="21" xfId="0" applyFont="1" applyBorder="1" applyAlignment="1">
      <alignment horizontal="center" vertical="top" wrapText="1"/>
    </xf>
    <xf numFmtId="0" fontId="33" fillId="0" borderId="0" xfId="0" applyFont="1" applyAlignment="1">
      <alignment horizontal="center"/>
    </xf>
    <xf numFmtId="0" fontId="38" fillId="0" borderId="6" xfId="0" applyFont="1" applyBorder="1" applyAlignment="1">
      <alignment horizontal="center" vertical="center" wrapText="1"/>
    </xf>
    <xf numFmtId="14" fontId="35" fillId="0" borderId="6" xfId="0" applyNumberFormat="1" applyFont="1" applyBorder="1" applyAlignment="1">
      <alignment horizontal="center" vertical="center" wrapText="1"/>
    </xf>
    <xf numFmtId="14" fontId="35" fillId="0" borderId="23" xfId="0" applyNumberFormat="1" applyFont="1" applyBorder="1" applyAlignment="1">
      <alignment horizontal="center" vertical="center" wrapText="1"/>
    </xf>
    <xf numFmtId="14" fontId="35" fillId="0" borderId="22" xfId="0" applyNumberFormat="1" applyFont="1" applyBorder="1" applyAlignment="1">
      <alignment horizontal="center" vertical="center" wrapText="1"/>
    </xf>
    <xf numFmtId="14" fontId="35" fillId="0" borderId="21" xfId="0" applyNumberFormat="1" applyFont="1" applyBorder="1" applyAlignment="1">
      <alignment horizontal="center" vertical="center" wrapText="1"/>
    </xf>
    <xf numFmtId="0" fontId="38" fillId="0" borderId="23" xfId="0" applyFont="1" applyBorder="1" applyAlignment="1">
      <alignment horizontal="center" vertical="center" wrapText="1"/>
    </xf>
    <xf numFmtId="0" fontId="38" fillId="0" borderId="22" xfId="0" applyFont="1" applyBorder="1" applyAlignment="1">
      <alignment horizontal="center" vertical="center" wrapText="1"/>
    </xf>
    <xf numFmtId="0" fontId="38" fillId="0" borderId="21" xfId="0" applyFont="1" applyBorder="1" applyAlignment="1">
      <alignment horizontal="center" vertical="center" wrapText="1"/>
    </xf>
    <xf numFmtId="0" fontId="33" fillId="0" borderId="0" xfId="0" applyFont="1" applyAlignment="1">
      <alignment horizontal="center" vertical="center"/>
    </xf>
    <xf numFmtId="0" fontId="35" fillId="0" borderId="6" xfId="0" applyFont="1" applyBorder="1" applyAlignment="1">
      <alignment horizontal="center" vertical="center" wrapText="1"/>
    </xf>
    <xf numFmtId="0" fontId="37" fillId="4" borderId="6" xfId="0" applyFont="1" applyFill="1" applyBorder="1" applyAlignment="1">
      <alignment horizontal="center" vertical="center" wrapText="1"/>
    </xf>
    <xf numFmtId="0" fontId="0" fillId="0" borderId="0" xfId="0" applyAlignment="1">
      <alignment horizontal="center"/>
    </xf>
    <xf numFmtId="0" fontId="35" fillId="6" borderId="0" xfId="0" applyFont="1" applyFill="1" applyAlignment="1">
      <alignment horizontal="center" vertical="center" wrapText="1"/>
    </xf>
    <xf numFmtId="0" fontId="36" fillId="0" borderId="0" xfId="0" applyFont="1" applyAlignment="1">
      <alignment horizontal="center"/>
    </xf>
    <xf numFmtId="0" fontId="26" fillId="0" borderId="6"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21" xfId="0" applyFont="1" applyBorder="1" applyAlignment="1">
      <alignment horizontal="center" vertical="center" wrapText="1"/>
    </xf>
    <xf numFmtId="0" fontId="26" fillId="5" borderId="23" xfId="0" applyFont="1" applyFill="1" applyBorder="1" applyAlignment="1">
      <alignment horizontal="center" vertical="top" wrapText="1"/>
    </xf>
    <xf numFmtId="0" fontId="26" fillId="5" borderId="21" xfId="0" applyFont="1" applyFill="1" applyBorder="1" applyAlignment="1">
      <alignment horizontal="center" vertical="top" wrapText="1"/>
    </xf>
    <xf numFmtId="14" fontId="26" fillId="0" borderId="6" xfId="0" applyNumberFormat="1" applyFont="1" applyBorder="1" applyAlignment="1">
      <alignment horizontal="center" vertical="center" wrapText="1"/>
    </xf>
    <xf numFmtId="0" fontId="27" fillId="0" borderId="0" xfId="0" applyFont="1" applyAlignment="1">
      <alignment horizontal="center" vertical="center"/>
    </xf>
    <xf numFmtId="0" fontId="40" fillId="4" borderId="6" xfId="0" applyFont="1" applyFill="1" applyBorder="1" applyAlignment="1">
      <alignment horizontal="center" vertical="center" wrapText="1"/>
    </xf>
    <xf numFmtId="0" fontId="26" fillId="0" borderId="6" xfId="0" applyFont="1" applyBorder="1" applyAlignment="1">
      <alignment horizontal="center" vertical="top" wrapText="1"/>
    </xf>
    <xf numFmtId="14" fontId="26" fillId="0" borderId="23" xfId="0" applyNumberFormat="1" applyFont="1" applyBorder="1" applyAlignment="1">
      <alignment horizontal="center" vertical="center" wrapText="1"/>
    </xf>
    <xf numFmtId="14" fontId="26" fillId="0" borderId="22" xfId="0" applyNumberFormat="1" applyFont="1" applyBorder="1" applyAlignment="1">
      <alignment horizontal="center" vertical="center" wrapText="1"/>
    </xf>
    <xf numFmtId="14" fontId="26" fillId="0" borderId="21" xfId="0" applyNumberFormat="1" applyFont="1" applyBorder="1" applyAlignment="1">
      <alignment horizontal="center" vertical="center" wrapText="1"/>
    </xf>
    <xf numFmtId="0" fontId="41" fillId="0" borderId="23" xfId="0" applyFont="1" applyBorder="1" applyAlignment="1">
      <alignment horizontal="left" vertical="center" wrapText="1"/>
    </xf>
    <xf numFmtId="0" fontId="41" fillId="0" borderId="22" xfId="0" applyFont="1" applyBorder="1" applyAlignment="1">
      <alignment horizontal="left" vertical="center" wrapText="1"/>
    </xf>
    <xf numFmtId="0" fontId="41" fillId="0" borderId="21" xfId="0" applyFont="1" applyBorder="1" applyAlignment="1">
      <alignment horizontal="left" vertical="center" wrapText="1"/>
    </xf>
    <xf numFmtId="0" fontId="41" fillId="0" borderId="6" xfId="0" applyFont="1" applyBorder="1" applyAlignment="1">
      <alignment horizontal="left" vertical="center" wrapText="1"/>
    </xf>
    <xf numFmtId="0" fontId="52" fillId="10" borderId="24" xfId="0" applyFont="1" applyFill="1" applyBorder="1" applyAlignment="1">
      <alignment horizontal="center" vertical="center" wrapText="1"/>
    </xf>
    <xf numFmtId="0" fontId="47" fillId="10" borderId="24" xfId="0" applyFont="1" applyFill="1" applyBorder="1" applyAlignment="1">
      <alignment vertical="center"/>
    </xf>
    <xf numFmtId="0" fontId="48" fillId="10" borderId="24" xfId="2" applyFont="1" applyFill="1" applyBorder="1" applyAlignment="1">
      <alignment horizontal="center" vertical="center"/>
    </xf>
    <xf numFmtId="0" fontId="48" fillId="10" borderId="24" xfId="0" applyFont="1" applyFill="1" applyBorder="1" applyAlignment="1">
      <alignment horizontal="center" vertical="center"/>
    </xf>
    <xf numFmtId="0" fontId="50" fillId="10" borderId="24" xfId="1" applyFont="1" applyFill="1" applyBorder="1" applyAlignment="1">
      <alignment horizontal="center" vertical="center"/>
    </xf>
    <xf numFmtId="0" fontId="50" fillId="10" borderId="24" xfId="0" applyFont="1" applyFill="1" applyBorder="1" applyAlignment="1">
      <alignment horizontal="center" vertical="center"/>
    </xf>
    <xf numFmtId="0" fontId="50" fillId="10" borderId="25" xfId="1" applyFont="1" applyFill="1" applyBorder="1" applyAlignment="1">
      <alignment horizontal="center" vertical="center"/>
    </xf>
    <xf numFmtId="0" fontId="50" fillId="10" borderId="26" xfId="1" applyFont="1" applyFill="1" applyBorder="1" applyAlignment="1">
      <alignment horizontal="center" vertical="center"/>
    </xf>
    <xf numFmtId="0" fontId="50" fillId="10" borderId="27" xfId="1" applyFont="1" applyFill="1" applyBorder="1" applyAlignment="1">
      <alignment horizontal="center" vertical="center"/>
    </xf>
    <xf numFmtId="0" fontId="43" fillId="10" borderId="26" xfId="0" applyFont="1" applyFill="1" applyBorder="1" applyAlignment="1">
      <alignment horizontal="center" vertical="center"/>
    </xf>
    <xf numFmtId="0" fontId="43" fillId="10" borderId="27" xfId="0" applyFont="1" applyFill="1" applyBorder="1" applyAlignment="1">
      <alignment horizontal="center" vertical="center"/>
    </xf>
    <xf numFmtId="10" fontId="30" fillId="0" borderId="24" xfId="0" applyNumberFormat="1" applyFont="1" applyBorder="1" applyAlignment="1">
      <alignment horizontal="center" vertical="center" wrapText="1"/>
    </xf>
    <xf numFmtId="10" fontId="30" fillId="0" borderId="24" xfId="0" applyNumberFormat="1" applyFont="1" applyBorder="1" applyAlignment="1">
      <alignment horizontal="center" vertical="center"/>
    </xf>
    <xf numFmtId="10" fontId="30" fillId="0" borderId="25" xfId="0" applyNumberFormat="1" applyFont="1" applyBorder="1" applyAlignment="1">
      <alignment horizontal="center" vertical="center" wrapText="1"/>
    </xf>
    <xf numFmtId="10" fontId="30" fillId="0" borderId="26" xfId="0" applyNumberFormat="1" applyFont="1" applyBorder="1" applyAlignment="1">
      <alignment horizontal="center" vertical="center" wrapText="1"/>
    </xf>
    <xf numFmtId="10" fontId="30" fillId="0" borderId="27" xfId="0" applyNumberFormat="1" applyFont="1" applyBorder="1" applyAlignment="1">
      <alignment horizontal="center" vertical="center" wrapText="1"/>
    </xf>
    <xf numFmtId="10" fontId="30" fillId="0" borderId="25" xfId="0" applyNumberFormat="1" applyFont="1" applyBorder="1" applyAlignment="1">
      <alignment horizontal="center" vertical="center"/>
    </xf>
    <xf numFmtId="10" fontId="30" fillId="0" borderId="26" xfId="0" applyNumberFormat="1" applyFont="1" applyBorder="1" applyAlignment="1">
      <alignment horizontal="center" vertical="center"/>
    </xf>
    <xf numFmtId="10" fontId="30" fillId="0" borderId="27" xfId="0" applyNumberFormat="1" applyFont="1" applyBorder="1" applyAlignment="1">
      <alignment horizontal="center" vertical="center"/>
    </xf>
    <xf numFmtId="0" fontId="45" fillId="4" borderId="24" xfId="0" applyFont="1" applyFill="1" applyBorder="1" applyAlignment="1">
      <alignment horizontal="center" vertical="center" wrapText="1"/>
    </xf>
  </cellXfs>
  <cellStyles count="43">
    <cellStyle name="Comma [0] 2" xfId="31" xr:uid="{00000000-0005-0000-0000-000000000000}"/>
    <cellStyle name="Comma 2" xfId="5" xr:uid="{00000000-0005-0000-0000-000001000000}"/>
    <cellStyle name="Comma 3" xfId="32" xr:uid="{00000000-0005-0000-0000-000002000000}"/>
    <cellStyle name="Currency [0] 2" xfId="33" xr:uid="{00000000-0005-0000-0000-000003000000}"/>
    <cellStyle name="Currency 2" xfId="34" xr:uid="{00000000-0005-0000-0000-000004000000}"/>
    <cellStyle name="Currency 3" xfId="35" xr:uid="{00000000-0005-0000-0000-000005000000}"/>
    <cellStyle name="Hyperlink 2" xfId="36" xr:uid="{00000000-0005-0000-0000-000006000000}"/>
    <cellStyle name="Inputs" xfId="4" xr:uid="{00000000-0005-0000-0000-000007000000}"/>
    <cellStyle name="Normal" xfId="0" builtinId="0"/>
    <cellStyle name="Normal 10" xfId="11" xr:uid="{00000000-0005-0000-0000-000009000000}"/>
    <cellStyle name="Normal 11" xfId="12" xr:uid="{00000000-0005-0000-0000-00000A000000}"/>
    <cellStyle name="Normal 12" xfId="13" xr:uid="{00000000-0005-0000-0000-00000B000000}"/>
    <cellStyle name="Normal 13" xfId="14" xr:uid="{00000000-0005-0000-0000-00000C000000}"/>
    <cellStyle name="Normal 14" xfId="15" xr:uid="{00000000-0005-0000-0000-00000D000000}"/>
    <cellStyle name="Normal 14 2" xfId="17" xr:uid="{00000000-0005-0000-0000-00000E000000}"/>
    <cellStyle name="Normal 14 3" xfId="28" xr:uid="{00000000-0005-0000-0000-00000F000000}"/>
    <cellStyle name="Normal 15" xfId="16" xr:uid="{00000000-0005-0000-0000-000010000000}"/>
    <cellStyle name="Normal 16" xfId="18" xr:uid="{00000000-0005-0000-0000-000011000000}"/>
    <cellStyle name="Normal 17" xfId="19" xr:uid="{00000000-0005-0000-0000-000012000000}"/>
    <cellStyle name="Normal 18" xfId="20" xr:uid="{00000000-0005-0000-0000-000013000000}"/>
    <cellStyle name="Normal 19" xfId="22" xr:uid="{00000000-0005-0000-0000-000014000000}"/>
    <cellStyle name="Normal 2" xfId="1" xr:uid="{00000000-0005-0000-0000-000015000000}"/>
    <cellStyle name="Normal 2 2" xfId="21" xr:uid="{00000000-0005-0000-0000-000016000000}"/>
    <cellStyle name="Normal 20" xfId="24" xr:uid="{00000000-0005-0000-0000-000017000000}"/>
    <cellStyle name="Normal 21" xfId="25" xr:uid="{00000000-0005-0000-0000-000018000000}"/>
    <cellStyle name="Normal 22" xfId="26" xr:uid="{00000000-0005-0000-0000-000019000000}"/>
    <cellStyle name="Normal 23" xfId="27" xr:uid="{00000000-0005-0000-0000-00001A000000}"/>
    <cellStyle name="Normal 24" xfId="29" xr:uid="{00000000-0005-0000-0000-00001B000000}"/>
    <cellStyle name="Normal 25" xfId="30" xr:uid="{00000000-0005-0000-0000-00001C000000}"/>
    <cellStyle name="Normal 26" xfId="40" xr:uid="{00000000-0005-0000-0000-00001D000000}"/>
    <cellStyle name="Normal 27" xfId="41" xr:uid="{00000000-0005-0000-0000-00001E000000}"/>
    <cellStyle name="Normal 28" xfId="42" xr:uid="{00000000-0005-0000-0000-00001F000000}"/>
    <cellStyle name="Normal 3" xfId="2" xr:uid="{00000000-0005-0000-0000-000020000000}"/>
    <cellStyle name="Normal 3 2" xfId="37" xr:uid="{00000000-0005-0000-0000-000021000000}"/>
    <cellStyle name="Normal 4" xfId="3" xr:uid="{00000000-0005-0000-0000-000022000000}"/>
    <cellStyle name="Normal 4 2" xfId="38" xr:uid="{00000000-0005-0000-0000-000023000000}"/>
    <cellStyle name="Normal 5" xfId="6" xr:uid="{00000000-0005-0000-0000-000024000000}"/>
    <cellStyle name="Normal 6" xfId="7" xr:uid="{00000000-0005-0000-0000-000025000000}"/>
    <cellStyle name="Normal 7" xfId="8" xr:uid="{00000000-0005-0000-0000-000026000000}"/>
    <cellStyle name="Normal 8" xfId="9" xr:uid="{00000000-0005-0000-0000-000027000000}"/>
    <cellStyle name="Normal 9" xfId="10" xr:uid="{00000000-0005-0000-0000-000028000000}"/>
    <cellStyle name="Percent 2" xfId="23" xr:uid="{00000000-0005-0000-0000-000029000000}"/>
    <cellStyle name="Percent 3" xfId="39" xr:uid="{00000000-0005-0000-0000-00002A000000}"/>
  </cellStyles>
  <dxfs count="10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rgb="FFFFC000"/>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rgb="FFFFC000"/>
        </patternFill>
      </fill>
    </dxf>
    <dxf>
      <font>
        <condense val="0"/>
        <extend val="0"/>
        <color rgb="FF006100"/>
      </font>
      <fill>
        <patternFill>
          <bgColor rgb="FFC6EFCE"/>
        </patternFill>
      </fill>
    </dxf>
    <dxf>
      <font>
        <condense val="0"/>
        <extend val="0"/>
        <color rgb="FF9C0006"/>
      </font>
      <fill>
        <patternFill>
          <bgColor rgb="FFFFC7CE"/>
        </patternFill>
      </fill>
    </dxf>
    <dxf>
      <fill>
        <patternFill>
          <bgColor rgb="FFFFC000"/>
        </patternFill>
      </fill>
    </dxf>
    <dxf>
      <fill>
        <patternFill>
          <bgColor rgb="FFFFC000"/>
        </patternFill>
      </fill>
    </dxf>
    <dxf>
      <font>
        <condense val="0"/>
        <extend val="0"/>
        <color rgb="FF006100"/>
      </font>
      <fill>
        <patternFill>
          <bgColor rgb="FFC6EFCE"/>
        </patternFill>
      </fill>
    </dxf>
    <dxf>
      <font>
        <condense val="0"/>
        <extend val="0"/>
        <color rgb="FF9C0006"/>
      </font>
      <fill>
        <patternFill>
          <bgColor rgb="FFFFC7CE"/>
        </patternFill>
      </fill>
    </dxf>
    <dxf>
      <fill>
        <patternFill>
          <bgColor rgb="FFFFC000"/>
        </patternFill>
      </fill>
    </dxf>
    <dxf>
      <fill>
        <patternFill>
          <bgColor rgb="FFFFC000"/>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rgb="FFFFC000"/>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rgb="FFFFC000"/>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ill>
        <patternFill>
          <bgColor rgb="FFFFC000"/>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rgb="FFFFC000"/>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rgb="FFFFC000"/>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ill>
        <patternFill>
          <bgColor rgb="FFFFC000"/>
        </patternFill>
      </fill>
    </dxf>
    <dxf>
      <fill>
        <patternFill>
          <bgColor rgb="FFFFC000"/>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ill>
        <patternFill>
          <bgColor rgb="FFFFC000"/>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ill>
        <patternFill>
          <bgColor rgb="FFFFC000"/>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rgb="FFFFC000"/>
        </patternFill>
      </fill>
    </dxf>
    <dxf>
      <fill>
        <patternFill>
          <bgColor rgb="FFFFC000"/>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C000"/>
        </patternFill>
      </fill>
    </dxf>
    <dxf>
      <font>
        <condense val="0"/>
        <extend val="0"/>
        <color rgb="FF006100"/>
      </font>
      <fill>
        <patternFill>
          <bgColor rgb="FFC6EFCE"/>
        </patternFill>
      </fill>
    </dxf>
    <dxf>
      <font>
        <condense val="0"/>
        <extend val="0"/>
        <color rgb="FF006100"/>
      </font>
      <fill>
        <patternFill>
          <bgColor rgb="FFC6EFCE"/>
        </patternFill>
      </fill>
    </dxf>
    <dxf>
      <fill>
        <patternFill>
          <bgColor rgb="FFFFC000"/>
        </patternFill>
      </fill>
    </dxf>
    <dxf>
      <font>
        <condense val="0"/>
        <extend val="0"/>
        <color rgb="FF9C0006"/>
      </font>
      <fill>
        <patternFill>
          <bgColor rgb="FFFFC7CE"/>
        </patternFill>
      </fill>
    </dxf>
    <dxf>
      <font>
        <color theme="6" tint="-0.499984740745262"/>
      </font>
      <fill>
        <patternFill>
          <bgColor rgb="FF92D050"/>
        </patternFill>
      </fill>
    </dxf>
    <dxf>
      <font>
        <color theme="9" tint="-0.499984740745262"/>
      </font>
      <fill>
        <patternFill>
          <bgColor rgb="FFFF0000"/>
        </patternFill>
      </fill>
    </dxf>
    <dxf>
      <fill>
        <patternFill>
          <bgColor rgb="FF92D050"/>
        </patternFill>
      </fill>
    </dxf>
    <dxf>
      <font>
        <color rgb="FF006100"/>
      </font>
      <fill>
        <patternFill>
          <bgColor rgb="FFC6EFCE"/>
        </patternFill>
      </fill>
    </dxf>
    <dxf>
      <fill>
        <patternFill>
          <bgColor rgb="FF92D050"/>
        </patternFill>
      </fill>
    </dxf>
    <dxf>
      <font>
        <color theme="6" tint="-0.499984740745262"/>
      </font>
    </dxf>
    <dxf>
      <font>
        <color rgb="FF006100"/>
      </font>
      <fill>
        <patternFill>
          <bgColor rgb="FFC6EFCE"/>
        </patternFill>
      </fill>
    </dxf>
    <dxf>
      <font>
        <color rgb="FF006100"/>
      </font>
      <fill>
        <patternFill>
          <bgColor rgb="FFC6EFCE"/>
        </patternFill>
      </fill>
    </dxf>
    <dxf>
      <fill>
        <patternFill>
          <bgColor rgb="FF92D050"/>
        </patternFill>
      </fill>
    </dxf>
    <dxf>
      <font>
        <color rgb="FF006100"/>
      </font>
      <fill>
        <patternFill>
          <bgColor rgb="FFC6EFCE"/>
        </patternFill>
      </fill>
    </dxf>
    <dxf>
      <fill>
        <patternFill>
          <bgColor rgb="FF92D050"/>
        </patternFill>
      </fill>
    </dxf>
    <dxf>
      <font>
        <color theme="6" tint="-0.499984740745262"/>
      </font>
    </dxf>
    <dxf>
      <fill>
        <patternFill>
          <bgColor rgb="FF92D050"/>
        </patternFill>
      </fill>
    </dxf>
    <dxf>
      <font>
        <color theme="6" tint="-0.499984740745262"/>
      </font>
    </dxf>
    <dxf>
      <font>
        <color theme="2" tint="-0.499984740745262"/>
      </font>
    </dxf>
    <dxf>
      <font>
        <color rgb="FF9C0006"/>
      </font>
      <fill>
        <patternFill>
          <bgColor rgb="FFFFC7CE"/>
        </patternFill>
      </fill>
    </dxf>
    <dxf>
      <fill>
        <patternFill>
          <bgColor rgb="FFFF0000"/>
        </patternFill>
      </fill>
    </dxf>
    <dxf>
      <font>
        <color rgb="FF9C6500"/>
      </font>
      <fill>
        <patternFill>
          <bgColor rgb="FFFFEB9C"/>
        </patternFill>
      </fill>
    </dxf>
    <dxf>
      <font>
        <color theme="5" tint="-0.499984740745262"/>
      </font>
      <fill>
        <patternFill>
          <bgColor rgb="FFFF0000"/>
        </patternFill>
      </fill>
    </dxf>
    <dxf>
      <font>
        <color theme="9" tint="-0.499984740745262"/>
      </font>
      <fill>
        <patternFill>
          <bgColor rgb="FF92D050"/>
        </patternFill>
      </fill>
    </dxf>
    <dxf>
      <font>
        <color theme="6" tint="-0.499984740745262"/>
      </font>
      <fill>
        <patternFill>
          <fgColor rgb="FF92D050"/>
          <bgColor rgb="FF92D050"/>
        </patternFill>
      </fill>
    </dxf>
    <dxf>
      <fill>
        <patternFill>
          <bgColor rgb="FFFF0000"/>
        </patternFill>
      </fill>
    </dxf>
    <dxf>
      <fill>
        <patternFill>
          <bgColor rgb="FFFF0000"/>
        </patternFill>
      </fill>
    </dxf>
    <dxf>
      <font>
        <color theme="9" tint="-0.499984740745262"/>
      </font>
      <fill>
        <patternFill>
          <bgColor rgb="FFFFC000"/>
        </patternFill>
      </fill>
    </dxf>
    <dxf>
      <font>
        <color rgb="FF9C6500"/>
      </font>
      <fill>
        <patternFill>
          <bgColor rgb="FFFFEB9C"/>
        </patternFill>
      </fill>
    </dxf>
    <dxf>
      <font>
        <color rgb="FF9C0006"/>
      </font>
      <fill>
        <patternFill>
          <bgColor rgb="FFFFC7CE"/>
        </patternFill>
      </fill>
    </dxf>
    <dxf>
      <fill>
        <patternFill>
          <bgColor rgb="FF92D050"/>
        </patternFill>
      </fill>
    </dxf>
    <dxf>
      <fill>
        <patternFill>
          <bgColor rgb="FFFF0000"/>
        </patternFill>
      </fill>
    </dxf>
    <dxf>
      <fill>
        <patternFill>
          <bgColor rgb="FFFF0000"/>
        </patternFill>
      </fill>
    </dxf>
    <dxf>
      <font>
        <color theme="9" tint="-0.499984740745262"/>
      </font>
      <fill>
        <patternFill>
          <bgColor rgb="FFFF0000"/>
        </patternFill>
      </fill>
    </dxf>
    <dxf>
      <font>
        <color theme="6" tint="-0.499984740745262"/>
      </font>
      <fill>
        <patternFill>
          <bgColor rgb="FF92D050"/>
        </patternFill>
      </fill>
    </dxf>
    <dxf>
      <font>
        <color theme="5" tint="-0.499984740745262"/>
      </font>
      <fill>
        <patternFill>
          <bgColor rgb="FFFF0000"/>
        </patternFill>
      </fill>
    </dxf>
    <dxf>
      <font>
        <color rgb="FF006100"/>
      </font>
      <fill>
        <patternFill>
          <bgColor rgb="FFC6EFCE"/>
        </patternFill>
      </fill>
    </dxf>
    <dxf>
      <fill>
        <patternFill>
          <bgColor theme="0"/>
        </patternFill>
      </fill>
    </dxf>
    <dxf>
      <fill>
        <patternFill patternType="none">
          <bgColor auto="1"/>
        </patternFill>
      </fill>
    </dxf>
    <dxf>
      <font>
        <color rgb="FF9C6500"/>
      </font>
      <fill>
        <patternFill>
          <bgColor rgb="FFFFEB9C"/>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FF0000"/>
        </patternFill>
      </fill>
    </dxf>
  </dxfs>
  <tableStyles count="0" defaultTableStyle="TableStyleMedium9" defaultPivotStyle="PivotStyleLight16"/>
  <colors>
    <mruColors>
      <color rgb="FFFF5050"/>
      <color rgb="FFFF7C80"/>
      <color rgb="FFCC6600"/>
      <color rgb="FFFFCCCC"/>
      <color rgb="FFCCFFCC"/>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alcChain" Target="calcChain.xml"/><Relationship Id="rId30"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Sheet2!$J$13</c:f>
              <c:strCache>
                <c:ptCount val="1"/>
                <c:pt idx="0">
                  <c:v>Completions to Date</c:v>
                </c:pt>
              </c:strCache>
            </c:strRef>
          </c:tx>
          <c:invertIfNegative val="0"/>
          <c:cat>
            <c:strRef>
              <c:f>Sheet2!$I$14:$I$15</c:f>
              <c:strCache>
                <c:ptCount val="2"/>
                <c:pt idx="0">
                  <c:v>Door Replacement</c:v>
                </c:pt>
                <c:pt idx="1">
                  <c:v>Window Replacement</c:v>
                </c:pt>
              </c:strCache>
            </c:strRef>
          </c:cat>
          <c:val>
            <c:numRef>
              <c:f>Sheet2!$J$14:$J$15</c:f>
              <c:numCache>
                <c:formatCode>General</c:formatCode>
                <c:ptCount val="2"/>
                <c:pt idx="0">
                  <c:v>394</c:v>
                </c:pt>
                <c:pt idx="1">
                  <c:v>239</c:v>
                </c:pt>
              </c:numCache>
            </c:numRef>
          </c:val>
          <c:extLst>
            <c:ext xmlns:c16="http://schemas.microsoft.com/office/drawing/2014/chart" uri="{C3380CC4-5D6E-409C-BE32-E72D297353CC}">
              <c16:uniqueId val="{00000000-F009-4E1D-9F39-AAF0F027D911}"/>
            </c:ext>
          </c:extLst>
        </c:ser>
        <c:ser>
          <c:idx val="1"/>
          <c:order val="1"/>
          <c:tx>
            <c:strRef>
              <c:f>Sheet2!$K$13</c:f>
              <c:strCache>
                <c:ptCount val="1"/>
                <c:pt idx="0">
                  <c:v>Total Properties</c:v>
                </c:pt>
              </c:strCache>
            </c:strRef>
          </c:tx>
          <c:invertIfNegative val="0"/>
          <c:cat>
            <c:strRef>
              <c:f>Sheet2!$I$14:$I$15</c:f>
              <c:strCache>
                <c:ptCount val="2"/>
                <c:pt idx="0">
                  <c:v>Door Replacement</c:v>
                </c:pt>
                <c:pt idx="1">
                  <c:v>Window Replacement</c:v>
                </c:pt>
              </c:strCache>
            </c:strRef>
          </c:cat>
          <c:val>
            <c:numRef>
              <c:f>Sheet2!$K$14:$K$15</c:f>
              <c:numCache>
                <c:formatCode>General</c:formatCode>
                <c:ptCount val="2"/>
                <c:pt idx="0">
                  <c:v>2852</c:v>
                </c:pt>
                <c:pt idx="1">
                  <c:v>1324</c:v>
                </c:pt>
              </c:numCache>
            </c:numRef>
          </c:val>
          <c:extLst>
            <c:ext xmlns:c16="http://schemas.microsoft.com/office/drawing/2014/chart" uri="{C3380CC4-5D6E-409C-BE32-E72D297353CC}">
              <c16:uniqueId val="{00000001-F009-4E1D-9F39-AAF0F027D911}"/>
            </c:ext>
          </c:extLst>
        </c:ser>
        <c:dLbls>
          <c:showLegendKey val="0"/>
          <c:showVal val="0"/>
          <c:showCatName val="0"/>
          <c:showSerName val="0"/>
          <c:showPercent val="0"/>
          <c:showBubbleSize val="0"/>
        </c:dLbls>
        <c:gapWidth val="150"/>
        <c:shape val="cylinder"/>
        <c:axId val="203213056"/>
        <c:axId val="212607360"/>
        <c:axId val="0"/>
      </c:bar3DChart>
      <c:catAx>
        <c:axId val="203213056"/>
        <c:scaling>
          <c:orientation val="minMax"/>
        </c:scaling>
        <c:delete val="0"/>
        <c:axPos val="b"/>
        <c:numFmt formatCode="General" sourceLinked="0"/>
        <c:majorTickMark val="out"/>
        <c:minorTickMark val="none"/>
        <c:tickLblPos val="nextTo"/>
        <c:crossAx val="212607360"/>
        <c:crosses val="autoZero"/>
        <c:auto val="1"/>
        <c:lblAlgn val="ctr"/>
        <c:lblOffset val="100"/>
        <c:noMultiLvlLbl val="0"/>
      </c:catAx>
      <c:valAx>
        <c:axId val="212607360"/>
        <c:scaling>
          <c:orientation val="minMax"/>
        </c:scaling>
        <c:delete val="0"/>
        <c:axPos val="l"/>
        <c:majorGridlines/>
        <c:numFmt formatCode="General" sourceLinked="1"/>
        <c:majorTickMark val="out"/>
        <c:minorTickMark val="none"/>
        <c:tickLblPos val="nextTo"/>
        <c:crossAx val="203213056"/>
        <c:crosses val="autoZero"/>
        <c:crossBetween val="between"/>
      </c:valAx>
    </c:plotArea>
    <c:legend>
      <c:legendPos val="r"/>
      <c:overlay val="0"/>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documenttasks/documenttask1.xml><?xml version="1.0" encoding="utf-8"?>
<Tasks xmlns="http://schemas.microsoft.com/office/tasks/2019/documenttasks">
  <Task id="{1F8ECCCF-D077-4E9C-8C34-69AC62DF6130}">
    <Anchor>
      <Comment id="{CAFE77EC-F1A9-4982-8861-6862832387F2}"/>
    </Anchor>
    <History>
      <Event time="2026-08-24T08:17:03.97" id="{04DBB7AD-1E23-4625-8CAA-5512B4058360}">
        <Attribution userId="S::darren.owen@adra.co.uk::87bf5f88-d8cf-4101-9e03-4628fc318cb1" userName="Darren Owen" userProvider="AD"/>
        <Anchor>
          <Comment id="{085A2BEF-BD4D-4AF2-86A6-C0337CAE43D0}"/>
        </Anchor>
        <Create/>
      </Event>
      <Event time="2026-08-24T08:17:03.97" id="{377B6CE5-2792-4A98-B9F1-F2196454F562}">
        <Attribution userId="S::darren.owen@adra.co.uk::87bf5f88-d8cf-4101-9e03-4628fc318cb1" userName="Darren Owen" userProvider="AD"/>
        <Anchor>
          <Comment id="{085A2BEF-BD4D-4AF2-86A6-C0337CAE43D0}"/>
        </Anchor>
        <Assign userId="S::sophie.williams@adra.co.uk::676b6906-0825-4fc8-8e25-0c09970430fd" userName="Sophie Williams" userProvider="AD"/>
      </Event>
      <Event time="2026-08-24T08:17:03.97" id="{9BDFC890-C92B-4008-B41D-AC7B199C936C}">
        <Attribution userId="S::darren.owen@adra.co.uk::87bf5f88-d8cf-4101-9e03-4628fc318cb1" userName="Darren Owen" userProvider="AD"/>
        <Anchor>
          <Comment id="{085A2BEF-BD4D-4AF2-86A6-C0337CAE43D0}"/>
        </Anchor>
        <SetTitle title="Bore da @Sophie Williams, mae ffigwr yma dal yr un peth, mae o'n cadarnhau faint o hen stoc sydd ar ol(pre 2000)"/>
      </Event>
    </History>
  </Task>
</Tasks>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8</xdr:col>
      <xdr:colOff>598714</xdr:colOff>
      <xdr:row>15</xdr:row>
      <xdr:rowOff>285751</xdr:rowOff>
    </xdr:from>
    <xdr:to>
      <xdr:col>11</xdr:col>
      <xdr:colOff>1632857</xdr:colOff>
      <xdr:row>26</xdr:row>
      <xdr:rowOff>285751</xdr:rowOff>
    </xdr:to>
    <xdr:graphicFrame macro="">
      <xdr:nvGraphicFramePr>
        <xdr:cNvPr id="4" name="Chart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1346200</xdr:colOff>
      <xdr:row>0</xdr:row>
      <xdr:rowOff>25400</xdr:rowOff>
    </xdr:from>
    <xdr:to>
      <xdr:col>9</xdr:col>
      <xdr:colOff>469900</xdr:colOff>
      <xdr:row>1</xdr:row>
      <xdr:rowOff>1041400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rcRect/>
        <a:stretch>
          <a:fillRect/>
        </a:stretch>
      </xdr:blipFill>
      <xdr:spPr bwMode="auto">
        <a:xfrm>
          <a:off x="14351000" y="25400"/>
          <a:ext cx="2362200" cy="12065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169333</xdr:rowOff>
    </xdr:from>
    <xdr:to>
      <xdr:col>2</xdr:col>
      <xdr:colOff>7409</xdr:colOff>
      <xdr:row>3</xdr:row>
      <xdr:rowOff>78317</xdr:rowOff>
    </xdr:to>
    <xdr:pic>
      <xdr:nvPicPr>
        <xdr:cNvPr id="4" name="Picture 3">
          <a:extLst>
            <a:ext uri="{FF2B5EF4-FFF2-40B4-BE49-F238E27FC236}">
              <a16:creationId xmlns:a16="http://schemas.microsoft.com/office/drawing/2014/main" id="{0E7AB7AA-1228-4CEB-B40A-6F1D1BE16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4583" y="169333"/>
          <a:ext cx="1351493" cy="7027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1\users$\Osian.Tomos\Documents\EWE%20N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ps1\users$\Osian.Tomos\Documents\GM%20N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ps1\users$\Osian.Tomos\Documents\PH%20New.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s1\users$\Osian.Tomos\Documents\Lovell%20Ext%20New.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nts%20and%20Settings\richard%20hewson\My%20Documents\Weedon%20Grant\Trafford\Management%20Cost%20Models\5%20yr%20Mgt%20Cost%20model%20Vers5_01%20-%20Trafford%2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EWE TSQ"/>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GM Jones TSQ"/>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PH Jones TSQ"/>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Lovell EXT TSQ"/>
    </sheet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History"/>
      <sheetName val="Contents"/>
      <sheetName val="User Guide"/>
      <sheetName val="Global Assumptions"/>
      <sheetName val="Inflation Assumptions"/>
      <sheetName val="Hidden - Year Table"/>
      <sheetName val="Hidden - Menu Set Up"/>
      <sheetName val="Staff Grades"/>
      <sheetName val="NIC &amp; Pensions"/>
      <sheetName val="Payroll Costs"/>
      <sheetName val="Post Apport"/>
      <sheetName val="Employee Time Apport"/>
      <sheetName val="Staff Time App. Changes"/>
      <sheetName val="Staff Costs by Activity"/>
      <sheetName val="Other Costs Apport"/>
      <sheetName val="Other Costs Inputs"/>
      <sheetName val="Re Apportionments"/>
      <sheetName val="Summary Costs"/>
      <sheetName val="Summary Costs - Overall"/>
    </sheetNames>
    <sheetDataSet>
      <sheetData sheetId="0" refreshError="1"/>
      <sheetData sheetId="1"/>
      <sheetData sheetId="2" refreshError="1"/>
      <sheetData sheetId="3"/>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persons/person.xml><?xml version="1.0" encoding="utf-8"?>
<personList xmlns="http://schemas.microsoft.com/office/spreadsheetml/2018/threadedcomments" xmlns:x="http://schemas.openxmlformats.org/spreadsheetml/2006/main">
  <person displayName="Darren Owen" id="{0007F64F-8F01-435D-9D17-ECC9393E0C78}" userId="Darren.Owen@adra.co.uk" providerId="PeoplePicker"/>
  <person displayName="Sophie Williams" id="{E9DD9C32-C073-45DA-9C91-85C8925E3767}" userId="sophie.williams@adra.co.uk" providerId="PeoplePicker"/>
  <person displayName="Darren Owen" id="{7988D699-6F45-4AF8-9597-B823A8BA5A46}" userId="S::darren.owen@adra.co.uk::87bf5f88-d8cf-4101-9e03-4628fc318cb1" providerId="AD"/>
  <person displayName="Sophie Williams" id="{0841800E-3863-43C5-834C-517D319B7186}" userId="S::sophie.williams@adra.co.uk::676b6906-0825-4fc8-8e25-0c09970430fd"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5" dT="2026-08-21T10:00:28.39" personId="{0841800E-3863-43C5-834C-517D319B7186}" id="{CAFE77EC-F1A9-4982-8861-6862832387F2}">
    <text xml:space="preserve">@Darren Owen posib checkio’r ffigwr yma a just wirio’r ddogfen yma. Dwi wedi newid dyddiadau I cyd fynd hefo framework start date December </text>
    <mentions>
      <mention mentionpersonId="{0007F64F-8F01-435D-9D17-ECC9393E0C78}" mentionId="{5B606F99-E9AF-4EDC-ACFF-3034E9FCC1F0}" startIndex="0" length="12"/>
    </mentions>
  </threadedComment>
  <threadedComment ref="B5" dT="2026-08-24T08:17:04.02" personId="{7988D699-6F45-4AF8-9597-B823A8BA5A46}" id="{085A2BEF-BD4D-4AF2-86A6-C0337CAE43D0}" parentId="{CAFE77EC-F1A9-4982-8861-6862832387F2}">
    <text>Bore da @Sophie Williams, mae ffigwr yma dal yr un peth, mae o'n cadarnhau faint o hen stoc sydd ar ol(pre 2000)</text>
    <mentions>
      <mention mentionpersonId="{E9DD9C32-C073-45DA-9C91-85C8925E3767}" mentionId="{72564E20-1275-4719-8091-DC85CF2163AF}" startIndex="8" length="16"/>
    </mentions>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S48"/>
  <sheetViews>
    <sheetView topLeftCell="A22" zoomScale="70" zoomScaleNormal="70" workbookViewId="0">
      <selection activeCell="E36" sqref="E36"/>
    </sheetView>
  </sheetViews>
  <sheetFormatPr defaultRowHeight="12.6"/>
  <cols>
    <col min="1" max="1" width="23.7109375" customWidth="1"/>
    <col min="2" max="2" width="32.42578125" customWidth="1"/>
    <col min="3" max="3" width="11.28515625" customWidth="1"/>
    <col min="4" max="4" width="10.28515625" customWidth="1"/>
    <col min="5" max="5" width="23.28515625" customWidth="1"/>
    <col min="6" max="6" width="13.42578125" customWidth="1"/>
    <col min="7" max="7" width="20.28515625" hidden="1" customWidth="1"/>
    <col min="9" max="9" width="30.42578125" customWidth="1"/>
    <col min="10" max="10" width="31.7109375" bestFit="1" customWidth="1"/>
    <col min="11" max="11" width="55.5703125" customWidth="1"/>
    <col min="12" max="12" width="29.7109375" bestFit="1" customWidth="1"/>
    <col min="13" max="13" width="10.28515625" customWidth="1"/>
    <col min="14" max="14" width="13.140625" customWidth="1"/>
    <col min="15" max="15" width="14.140625" customWidth="1"/>
    <col min="16" max="16" width="12.28515625" customWidth="1"/>
    <col min="17" max="17" width="13.7109375" customWidth="1"/>
    <col min="18" max="18" width="11.140625" customWidth="1"/>
    <col min="19" max="19" width="12.28515625" customWidth="1"/>
  </cols>
  <sheetData>
    <row r="1" spans="1:19">
      <c r="A1" s="241"/>
      <c r="B1" s="241"/>
      <c r="C1" s="241"/>
      <c r="D1" s="241"/>
      <c r="E1" s="241"/>
    </row>
    <row r="2" spans="1:19">
      <c r="A2" s="241"/>
      <c r="B2" s="241"/>
      <c r="C2" s="241"/>
      <c r="D2" s="241"/>
      <c r="E2" s="241"/>
    </row>
    <row r="3" spans="1:19" ht="20.100000000000001">
      <c r="A3" s="238" t="s">
        <v>0</v>
      </c>
      <c r="B3" s="238"/>
      <c r="C3" s="238"/>
      <c r="D3" s="238"/>
      <c r="E3" s="238"/>
      <c r="F3" s="35"/>
      <c r="G3" s="36"/>
    </row>
    <row r="4" spans="1:19" ht="20.100000000000001">
      <c r="A4" s="229"/>
      <c r="B4" s="229"/>
      <c r="C4" s="229"/>
      <c r="D4" s="229"/>
      <c r="E4" s="229"/>
      <c r="F4" s="36"/>
      <c r="G4" s="36"/>
    </row>
    <row r="5" spans="1:19" ht="12.75" customHeight="1">
      <c r="A5" s="242" t="s">
        <v>1</v>
      </c>
      <c r="B5" s="242"/>
      <c r="C5" s="242"/>
      <c r="D5" s="242"/>
      <c r="E5" s="242"/>
      <c r="F5" s="37"/>
      <c r="G5" s="37"/>
      <c r="H5" s="174"/>
      <c r="I5" s="174"/>
      <c r="J5" s="174"/>
      <c r="K5" s="174"/>
      <c r="L5" s="174"/>
      <c r="M5" s="174"/>
    </row>
    <row r="6" spans="1:19" ht="20.100000000000001">
      <c r="A6" s="242"/>
      <c r="B6" s="242"/>
      <c r="C6" s="242"/>
      <c r="D6" s="242"/>
      <c r="E6" s="242"/>
      <c r="F6" s="37"/>
      <c r="G6" s="37"/>
      <c r="H6" s="174"/>
      <c r="I6" s="174"/>
      <c r="J6" s="174"/>
      <c r="K6" s="174"/>
      <c r="L6" s="174"/>
      <c r="M6" s="174"/>
    </row>
    <row r="7" spans="1:19" ht="20.100000000000001">
      <c r="A7" s="242"/>
      <c r="B7" s="242"/>
      <c r="C7" s="242"/>
      <c r="D7" s="242"/>
      <c r="E7" s="242"/>
      <c r="F7" s="37"/>
      <c r="G7" s="37"/>
      <c r="H7" s="174"/>
      <c r="I7" s="174"/>
      <c r="J7" s="174"/>
      <c r="K7" s="174"/>
      <c r="L7" s="174"/>
      <c r="M7" s="174"/>
    </row>
    <row r="8" spans="1:19" ht="47.25" customHeight="1">
      <c r="A8" s="242"/>
      <c r="B8" s="242"/>
      <c r="C8" s="242"/>
      <c r="D8" s="242"/>
      <c r="E8" s="242"/>
      <c r="F8" s="37"/>
      <c r="G8" s="37"/>
      <c r="H8" s="174"/>
      <c r="I8" s="174"/>
      <c r="J8" s="174"/>
      <c r="K8" s="174"/>
      <c r="L8" s="174"/>
      <c r="M8" s="174"/>
    </row>
    <row r="9" spans="1:19" ht="20.100000000000001">
      <c r="A9" s="37"/>
      <c r="B9" s="37"/>
      <c r="C9" s="37"/>
      <c r="D9" s="37"/>
      <c r="E9" s="37"/>
      <c r="F9" s="37"/>
      <c r="G9" s="37"/>
      <c r="H9" s="174"/>
      <c r="I9" s="174"/>
      <c r="J9" s="174"/>
      <c r="K9" s="174"/>
      <c r="L9" s="174"/>
      <c r="M9" s="174"/>
    </row>
    <row r="10" spans="1:19" ht="20.100000000000001">
      <c r="A10" s="38"/>
      <c r="B10" s="38"/>
      <c r="C10" s="38"/>
      <c r="D10" s="38"/>
      <c r="E10" s="38"/>
      <c r="F10" s="38"/>
      <c r="G10" s="38"/>
      <c r="H10" s="43"/>
      <c r="I10" s="43"/>
      <c r="J10" s="43"/>
      <c r="K10" s="43"/>
      <c r="L10" s="43"/>
      <c r="M10" s="43"/>
    </row>
    <row r="11" spans="1:19" ht="20.100000000000001">
      <c r="A11" s="238" t="s">
        <v>2</v>
      </c>
      <c r="B11" s="238"/>
      <c r="C11" s="238"/>
      <c r="D11" s="238"/>
      <c r="E11" s="238"/>
      <c r="F11" s="35"/>
      <c r="G11" s="36"/>
      <c r="I11" s="229" t="s">
        <v>3</v>
      </c>
      <c r="J11" s="229"/>
      <c r="K11" s="229"/>
      <c r="L11" s="229"/>
      <c r="M11" s="229"/>
      <c r="N11" s="229"/>
      <c r="O11" s="229"/>
      <c r="P11" s="229"/>
      <c r="Q11" s="36"/>
      <c r="R11" s="36"/>
      <c r="S11" s="36"/>
    </row>
    <row r="12" spans="1:19" ht="21" thickBot="1">
      <c r="A12" s="243"/>
      <c r="B12" s="243"/>
      <c r="C12" s="243"/>
      <c r="D12" s="243"/>
      <c r="E12" s="243"/>
      <c r="F12" s="36"/>
      <c r="G12" s="36"/>
      <c r="I12" s="39"/>
      <c r="J12" s="39"/>
      <c r="K12" s="39"/>
      <c r="L12" s="36"/>
      <c r="M12" s="36"/>
      <c r="N12" s="36"/>
      <c r="O12" s="36"/>
      <c r="P12" s="36"/>
      <c r="Q12" s="36"/>
      <c r="R12" s="36"/>
      <c r="S12" s="36"/>
    </row>
    <row r="13" spans="1:19" ht="49.5" customHeight="1" thickBot="1">
      <c r="A13" s="240" t="s">
        <v>4</v>
      </c>
      <c r="B13" s="240"/>
      <c r="C13" s="240" t="s">
        <v>5</v>
      </c>
      <c r="D13" s="240"/>
      <c r="E13" s="240"/>
      <c r="F13" s="240"/>
      <c r="G13" s="56" t="s">
        <v>6</v>
      </c>
      <c r="I13" s="46" t="s">
        <v>7</v>
      </c>
      <c r="J13" s="46" t="s">
        <v>8</v>
      </c>
      <c r="K13" s="44" t="s">
        <v>9</v>
      </c>
      <c r="L13" s="46" t="s">
        <v>10</v>
      </c>
    </row>
    <row r="14" spans="1:19" ht="61.5" customHeight="1" thickBot="1">
      <c r="A14" s="239" t="s">
        <v>11</v>
      </c>
      <c r="B14" s="239"/>
      <c r="C14" s="230" t="s">
        <v>12</v>
      </c>
      <c r="D14" s="230"/>
      <c r="E14" s="230"/>
      <c r="F14" s="230"/>
      <c r="G14" s="57">
        <f>30/97</f>
        <v>0.30927835051546393</v>
      </c>
      <c r="I14" s="47" t="s">
        <v>13</v>
      </c>
      <c r="J14" s="48">
        <v>394</v>
      </c>
      <c r="K14" s="48">
        <v>2852</v>
      </c>
      <c r="L14" s="49">
        <f>J14/K14</f>
        <v>0.13814866760168304</v>
      </c>
    </row>
    <row r="15" spans="1:19" ht="42" customHeight="1" thickBot="1">
      <c r="A15" s="239" t="s">
        <v>14</v>
      </c>
      <c r="B15" s="239"/>
      <c r="C15" s="230" t="s">
        <v>15</v>
      </c>
      <c r="D15" s="230"/>
      <c r="E15" s="230"/>
      <c r="F15" s="230"/>
      <c r="G15" s="57">
        <f>0/266</f>
        <v>0</v>
      </c>
      <c r="I15" s="50" t="s">
        <v>16</v>
      </c>
      <c r="J15" s="51">
        <v>239</v>
      </c>
      <c r="K15" s="51">
        <v>1324</v>
      </c>
      <c r="L15" s="49">
        <f>J15/K15</f>
        <v>0.18051359516616314</v>
      </c>
    </row>
    <row r="16" spans="1:19" ht="40.5" customHeight="1" thickBot="1">
      <c r="A16" s="239" t="s">
        <v>17</v>
      </c>
      <c r="B16" s="239"/>
      <c r="C16" s="230" t="s">
        <v>18</v>
      </c>
      <c r="D16" s="230"/>
      <c r="E16" s="230"/>
      <c r="F16" s="230"/>
      <c r="G16" s="57">
        <v>0</v>
      </c>
    </row>
    <row r="17" spans="1:7" ht="40.5" customHeight="1" thickBot="1">
      <c r="A17" s="224" t="s">
        <v>19</v>
      </c>
      <c r="B17" s="225"/>
      <c r="C17" s="235" t="s">
        <v>20</v>
      </c>
      <c r="D17" s="236"/>
      <c r="E17" s="236"/>
      <c r="F17" s="237"/>
      <c r="G17" s="54"/>
    </row>
    <row r="18" spans="1:7" ht="40.5" customHeight="1" thickBot="1">
      <c r="A18" s="224" t="s">
        <v>21</v>
      </c>
      <c r="B18" s="225"/>
      <c r="C18" s="235" t="s">
        <v>22</v>
      </c>
      <c r="D18" s="236"/>
      <c r="E18" s="236"/>
      <c r="F18" s="237"/>
      <c r="G18" s="54"/>
    </row>
    <row r="19" spans="1:7" ht="40.5" customHeight="1" thickBot="1">
      <c r="A19" s="224" t="s">
        <v>23</v>
      </c>
      <c r="B19" s="225"/>
      <c r="C19" s="235" t="s">
        <v>24</v>
      </c>
      <c r="D19" s="236"/>
      <c r="E19" s="236"/>
      <c r="F19" s="237"/>
      <c r="G19" s="54"/>
    </row>
    <row r="20" spans="1:7" ht="40.5" customHeight="1" thickBot="1">
      <c r="A20" s="224" t="s">
        <v>25</v>
      </c>
      <c r="B20" s="225"/>
      <c r="C20" s="235" t="s">
        <v>26</v>
      </c>
      <c r="D20" s="236"/>
      <c r="E20" s="236"/>
      <c r="F20" s="237"/>
      <c r="G20" s="54"/>
    </row>
    <row r="21" spans="1:7" ht="40.5" customHeight="1" thickBot="1">
      <c r="A21" s="224" t="s">
        <v>27</v>
      </c>
      <c r="B21" s="225"/>
      <c r="C21" s="235" t="s">
        <v>28</v>
      </c>
      <c r="D21" s="236"/>
      <c r="E21" s="236"/>
      <c r="F21" s="237"/>
      <c r="G21" s="54"/>
    </row>
    <row r="22" spans="1:7" ht="40.5" customHeight="1" thickBot="1">
      <c r="A22" s="224" t="s">
        <v>29</v>
      </c>
      <c r="B22" s="225"/>
      <c r="C22" s="235" t="s">
        <v>30</v>
      </c>
      <c r="D22" s="236"/>
      <c r="E22" s="236"/>
      <c r="F22" s="237"/>
      <c r="G22" s="54"/>
    </row>
    <row r="23" spans="1:7" ht="40.5" customHeight="1" thickBot="1">
      <c r="A23" s="224" t="s">
        <v>31</v>
      </c>
      <c r="B23" s="225"/>
      <c r="C23" s="235" t="s">
        <v>32</v>
      </c>
      <c r="D23" s="236"/>
      <c r="E23" s="236"/>
      <c r="F23" s="237"/>
      <c r="G23" s="54"/>
    </row>
    <row r="24" spans="1:7" ht="40.5" customHeight="1" thickBot="1">
      <c r="A24" s="224" t="s">
        <v>33</v>
      </c>
      <c r="B24" s="225"/>
      <c r="C24" s="235" t="s">
        <v>34</v>
      </c>
      <c r="D24" s="236"/>
      <c r="E24" s="236"/>
      <c r="F24" s="237"/>
      <c r="G24" s="54"/>
    </row>
    <row r="25" spans="1:7" ht="40.5" customHeight="1" thickBot="1">
      <c r="A25" s="224" t="s">
        <v>35</v>
      </c>
      <c r="B25" s="225"/>
      <c r="C25" s="235" t="s">
        <v>36</v>
      </c>
      <c r="D25" s="236"/>
      <c r="E25" s="236"/>
      <c r="F25" s="237"/>
      <c r="G25" s="54"/>
    </row>
    <row r="26" spans="1:7" ht="40.5" customHeight="1" thickBot="1">
      <c r="A26" s="224" t="s">
        <v>37</v>
      </c>
      <c r="B26" s="225"/>
      <c r="C26" s="235" t="s">
        <v>38</v>
      </c>
      <c r="D26" s="236"/>
      <c r="E26" s="236"/>
      <c r="F26" s="237"/>
      <c r="G26" s="54"/>
    </row>
    <row r="27" spans="1:7" ht="40.5" customHeight="1">
      <c r="A27" s="52"/>
      <c r="B27" s="52"/>
      <c r="C27" s="53"/>
      <c r="D27" s="53"/>
      <c r="E27" s="53"/>
      <c r="F27" s="53"/>
      <c r="G27" s="54"/>
    </row>
    <row r="28" spans="1:7">
      <c r="A28" s="55"/>
      <c r="B28" s="55"/>
      <c r="C28" s="55"/>
    </row>
    <row r="29" spans="1:7" ht="20.100000000000001">
      <c r="A29" s="238" t="s">
        <v>39</v>
      </c>
      <c r="B29" s="238"/>
      <c r="C29" s="238"/>
      <c r="D29" s="238"/>
      <c r="E29" s="35"/>
      <c r="F29" s="5"/>
    </row>
    <row r="30" spans="1:7" ht="21" thickBot="1">
      <c r="A30" s="39"/>
      <c r="B30" s="39"/>
      <c r="C30" s="39"/>
      <c r="D30" s="36"/>
      <c r="E30" s="36"/>
    </row>
    <row r="31" spans="1:7" ht="21" customHeight="1" thickBot="1">
      <c r="A31" s="240" t="s">
        <v>40</v>
      </c>
      <c r="B31" s="240"/>
      <c r="C31" s="240" t="s">
        <v>41</v>
      </c>
      <c r="D31" s="240"/>
      <c r="E31" s="240"/>
    </row>
    <row r="32" spans="1:7" ht="21" customHeight="1" thickBot="1">
      <c r="A32" s="221" t="s">
        <v>42</v>
      </c>
      <c r="B32" s="221"/>
      <c r="C32" s="231">
        <v>40547</v>
      </c>
      <c r="D32" s="231"/>
      <c r="E32" s="231"/>
    </row>
    <row r="33" spans="1:5" ht="21" customHeight="1" thickBot="1">
      <c r="A33" s="221" t="s">
        <v>43</v>
      </c>
      <c r="B33" s="221"/>
      <c r="C33" s="232">
        <v>41182</v>
      </c>
      <c r="D33" s="233"/>
      <c r="E33" s="234"/>
    </row>
    <row r="34" spans="1:5" ht="21" customHeight="1" thickBot="1">
      <c r="A34" s="222"/>
      <c r="B34" s="223"/>
      <c r="C34" s="231" t="s">
        <v>44</v>
      </c>
      <c r="D34" s="231"/>
      <c r="E34" s="45" t="s">
        <v>45</v>
      </c>
    </row>
    <row r="35" spans="1:5" ht="21" customHeight="1" thickBot="1">
      <c r="A35" s="221" t="s">
        <v>9</v>
      </c>
      <c r="B35" s="221"/>
      <c r="C35" s="224">
        <v>2319</v>
      </c>
      <c r="D35" s="225"/>
      <c r="E35" s="40">
        <v>1324</v>
      </c>
    </row>
    <row r="36" spans="1:5" ht="21" customHeight="1" thickBot="1">
      <c r="A36" s="221" t="s">
        <v>46</v>
      </c>
      <c r="B36" s="221"/>
      <c r="C36" s="224">
        <v>44</v>
      </c>
      <c r="D36" s="225"/>
      <c r="E36" s="41">
        <v>0</v>
      </c>
    </row>
    <row r="37" spans="1:5" ht="21" customHeight="1" thickBot="1">
      <c r="A37" s="221" t="s">
        <v>47</v>
      </c>
      <c r="B37" s="221"/>
      <c r="C37" s="224">
        <v>1</v>
      </c>
      <c r="D37" s="225"/>
      <c r="E37" s="41">
        <v>0</v>
      </c>
    </row>
    <row r="38" spans="1:5" ht="21" customHeight="1" thickBot="1">
      <c r="A38" s="221" t="s">
        <v>48</v>
      </c>
      <c r="B38" s="221"/>
      <c r="C38" s="224">
        <v>30</v>
      </c>
      <c r="D38" s="225"/>
      <c r="E38" s="41">
        <v>29</v>
      </c>
    </row>
    <row r="39" spans="1:5" ht="21" customHeight="1" thickBot="1">
      <c r="A39" s="221" t="s">
        <v>49</v>
      </c>
      <c r="B39" s="221"/>
      <c r="C39" s="224">
        <v>42</v>
      </c>
      <c r="D39" s="225"/>
      <c r="E39" s="41">
        <v>5</v>
      </c>
    </row>
    <row r="40" spans="1:5" ht="21" customHeight="1" thickBot="1">
      <c r="A40" s="221" t="s">
        <v>50</v>
      </c>
      <c r="B40" s="221"/>
      <c r="C40" s="224">
        <v>394</v>
      </c>
      <c r="D40" s="225"/>
      <c r="E40" s="41">
        <v>239</v>
      </c>
    </row>
    <row r="41" spans="1:5" ht="21" customHeight="1" thickBot="1">
      <c r="A41" s="221" t="s">
        <v>51</v>
      </c>
      <c r="B41" s="221"/>
      <c r="C41" s="226" t="s">
        <v>52</v>
      </c>
      <c r="D41" s="227"/>
      <c r="E41" s="228"/>
    </row>
    <row r="42" spans="1:5" ht="12.95">
      <c r="A42" s="5"/>
      <c r="B42" s="5"/>
      <c r="C42" s="5"/>
    </row>
    <row r="43" spans="1:5" ht="12.95">
      <c r="A43" s="29"/>
      <c r="B43" s="29"/>
      <c r="C43" s="29"/>
    </row>
    <row r="46" spans="1:5" ht="26.25" customHeight="1"/>
    <row r="47" spans="1:5" ht="21" customHeight="1"/>
    <row r="48" spans="1:5" ht="21" customHeight="1"/>
  </sheetData>
  <mergeCells count="58">
    <mergeCell ref="A23:B23"/>
    <mergeCell ref="A24:B24"/>
    <mergeCell ref="A25:B25"/>
    <mergeCell ref="A26:B26"/>
    <mergeCell ref="C18:F18"/>
    <mergeCell ref="C19:F19"/>
    <mergeCell ref="C21:F21"/>
    <mergeCell ref="C22:F22"/>
    <mergeCell ref="C23:F23"/>
    <mergeCell ref="C24:F24"/>
    <mergeCell ref="C25:F25"/>
    <mergeCell ref="C26:F26"/>
    <mergeCell ref="A20:B20"/>
    <mergeCell ref="C20:F20"/>
    <mergeCell ref="A17:B17"/>
    <mergeCell ref="A18:B18"/>
    <mergeCell ref="A19:B19"/>
    <mergeCell ref="A21:B21"/>
    <mergeCell ref="A22:B22"/>
    <mergeCell ref="A41:B41"/>
    <mergeCell ref="A37:B37"/>
    <mergeCell ref="A1:E2"/>
    <mergeCell ref="A31:B31"/>
    <mergeCell ref="A29:D29"/>
    <mergeCell ref="A5:E8"/>
    <mergeCell ref="A12:E12"/>
    <mergeCell ref="A4:E4"/>
    <mergeCell ref="A16:B16"/>
    <mergeCell ref="C31:E31"/>
    <mergeCell ref="A32:B32"/>
    <mergeCell ref="A33:B33"/>
    <mergeCell ref="A35:B35"/>
    <mergeCell ref="C35:D35"/>
    <mergeCell ref="A38:B38"/>
    <mergeCell ref="A36:B36"/>
    <mergeCell ref="A3:E3"/>
    <mergeCell ref="A11:E11"/>
    <mergeCell ref="A14:B14"/>
    <mergeCell ref="A15:B15"/>
    <mergeCell ref="A13:B13"/>
    <mergeCell ref="C13:F13"/>
    <mergeCell ref="C14:F14"/>
    <mergeCell ref="C15:F15"/>
    <mergeCell ref="C41:E41"/>
    <mergeCell ref="I11:P11"/>
    <mergeCell ref="C16:F16"/>
    <mergeCell ref="C32:E32"/>
    <mergeCell ref="C33:E33"/>
    <mergeCell ref="C40:D40"/>
    <mergeCell ref="C34:D34"/>
    <mergeCell ref="C39:D39"/>
    <mergeCell ref="C17:F17"/>
    <mergeCell ref="A39:B39"/>
    <mergeCell ref="A40:B40"/>
    <mergeCell ref="A34:B34"/>
    <mergeCell ref="C36:D36"/>
    <mergeCell ref="C37:D37"/>
    <mergeCell ref="C38:D38"/>
  </mergeCells>
  <pageMargins left="0.70866141732283472" right="0.70866141732283472" top="0.74803149606299213" bottom="0.74803149606299213" header="0.31496062992125984" footer="0.31496062992125984"/>
  <pageSetup paperSize="9" scale="4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J16"/>
  <sheetViews>
    <sheetView topLeftCell="C1" zoomScale="75" workbookViewId="0">
      <pane ySplit="5" topLeftCell="A6" activePane="bottomLeft" state="frozen"/>
      <selection pane="bottomLeft" activeCell="A5" sqref="A5:J5"/>
      <selection activeCell="C1" sqref="C1"/>
    </sheetView>
  </sheetViews>
  <sheetFormatPr defaultColWidth="18.5703125" defaultRowHeight="12.95"/>
  <cols>
    <col min="1" max="1" width="9.140625" style="5" customWidth="1"/>
    <col min="2" max="2" width="27.5703125" style="1" customWidth="1"/>
    <col min="3" max="3" width="38.85546875" style="1" customWidth="1"/>
    <col min="4" max="4" width="33.28515625" style="1" customWidth="1"/>
    <col min="5" max="5" width="28.5703125" style="1" customWidth="1"/>
    <col min="6" max="6" width="23.42578125" style="1" customWidth="1"/>
    <col min="7" max="7" width="34.140625" style="1" customWidth="1"/>
    <col min="8" max="8" width="25.140625" style="1" customWidth="1"/>
    <col min="9" max="9" width="23.42578125" customWidth="1"/>
    <col min="10" max="10" width="35.42578125" style="3" customWidth="1"/>
  </cols>
  <sheetData>
    <row r="1" spans="1:10" ht="15.6">
      <c r="A1" s="2" t="s">
        <v>53</v>
      </c>
    </row>
    <row r="2" spans="1:10" ht="97.5" customHeight="1">
      <c r="A2" s="2"/>
    </row>
    <row r="3" spans="1:10" ht="15.6">
      <c r="A3" s="2"/>
    </row>
    <row r="4" spans="1:10" ht="13.5" thickBot="1"/>
    <row r="5" spans="1:10" s="4" customFormat="1" ht="47.45" thickTop="1" thickBot="1">
      <c r="A5" s="31" t="s">
        <v>54</v>
      </c>
      <c r="B5" s="32" t="s">
        <v>55</v>
      </c>
      <c r="C5" s="33" t="s">
        <v>56</v>
      </c>
      <c r="D5" s="33" t="s">
        <v>57</v>
      </c>
      <c r="E5" s="33" t="s">
        <v>58</v>
      </c>
      <c r="F5" s="33" t="s">
        <v>59</v>
      </c>
      <c r="G5" s="33" t="s">
        <v>60</v>
      </c>
      <c r="H5" s="33" t="s">
        <v>61</v>
      </c>
      <c r="I5" s="34" t="s">
        <v>62</v>
      </c>
      <c r="J5" s="31" t="s">
        <v>63</v>
      </c>
    </row>
    <row r="6" spans="1:10" ht="15.95" thickBot="1">
      <c r="A6" s="6"/>
      <c r="B6" s="7"/>
      <c r="C6" s="8"/>
      <c r="D6" s="8"/>
      <c r="E6" s="8"/>
      <c r="F6" s="8"/>
      <c r="G6" s="8"/>
      <c r="H6" s="8"/>
      <c r="I6" s="9"/>
      <c r="J6" s="10"/>
    </row>
    <row r="7" spans="1:10" ht="84.75" customHeight="1" thickTop="1" thickBot="1">
      <c r="A7" s="30" t="s">
        <v>64</v>
      </c>
      <c r="B7" s="11" t="s">
        <v>65</v>
      </c>
      <c r="C7" s="12" t="s">
        <v>66</v>
      </c>
      <c r="D7" s="12" t="s">
        <v>67</v>
      </c>
      <c r="E7" s="13">
        <v>0.9</v>
      </c>
      <c r="F7" s="13" t="s">
        <v>68</v>
      </c>
      <c r="G7" s="14" t="s">
        <v>69</v>
      </c>
      <c r="H7" s="12" t="s">
        <v>70</v>
      </c>
      <c r="I7" s="15" t="s">
        <v>71</v>
      </c>
      <c r="J7" s="16" t="s">
        <v>72</v>
      </c>
    </row>
    <row r="8" spans="1:10" ht="84.75" customHeight="1" thickBot="1">
      <c r="A8" s="30" t="s">
        <v>73</v>
      </c>
      <c r="B8" s="17" t="s">
        <v>74</v>
      </c>
      <c r="C8" s="18" t="s">
        <v>75</v>
      </c>
      <c r="D8" s="18" t="s">
        <v>76</v>
      </c>
      <c r="E8" s="19">
        <v>0.9</v>
      </c>
      <c r="F8" s="19" t="s">
        <v>77</v>
      </c>
      <c r="G8" s="20" t="s">
        <v>78</v>
      </c>
      <c r="H8" s="18" t="s">
        <v>79</v>
      </c>
      <c r="I8" s="21" t="s">
        <v>71</v>
      </c>
      <c r="J8" s="16" t="s">
        <v>80</v>
      </c>
    </row>
    <row r="9" spans="1:10" ht="84.75" customHeight="1" thickBot="1">
      <c r="A9" s="30" t="s">
        <v>81</v>
      </c>
      <c r="B9" s="22" t="s">
        <v>82</v>
      </c>
      <c r="C9" s="23" t="s">
        <v>83</v>
      </c>
      <c r="D9" s="23" t="s">
        <v>84</v>
      </c>
      <c r="E9" s="23">
        <v>0</v>
      </c>
      <c r="F9" s="23" t="s">
        <v>85</v>
      </c>
      <c r="G9" s="24" t="s">
        <v>86</v>
      </c>
      <c r="H9" s="23" t="s">
        <v>87</v>
      </c>
      <c r="I9" s="25" t="s">
        <v>71</v>
      </c>
      <c r="J9" s="16" t="s">
        <v>88</v>
      </c>
    </row>
    <row r="10" spans="1:10" ht="93.75" customHeight="1" thickBot="1">
      <c r="A10" s="30" t="s">
        <v>89</v>
      </c>
      <c r="B10" s="22" t="s">
        <v>90</v>
      </c>
      <c r="C10" s="23" t="s">
        <v>91</v>
      </c>
      <c r="D10" s="23" t="s">
        <v>92</v>
      </c>
      <c r="E10" s="26">
        <v>1</v>
      </c>
      <c r="F10" s="23" t="s">
        <v>93</v>
      </c>
      <c r="G10" s="24" t="s">
        <v>94</v>
      </c>
      <c r="H10" s="23" t="s">
        <v>71</v>
      </c>
      <c r="I10" s="25" t="s">
        <v>95</v>
      </c>
      <c r="J10" s="16" t="s">
        <v>96</v>
      </c>
    </row>
    <row r="11" spans="1:10" ht="139.5" customHeight="1" thickBot="1">
      <c r="A11" s="30" t="s">
        <v>97</v>
      </c>
      <c r="B11" s="22" t="s">
        <v>98</v>
      </c>
      <c r="C11" s="23" t="s">
        <v>99</v>
      </c>
      <c r="D11" s="23" t="s">
        <v>100</v>
      </c>
      <c r="E11" s="26">
        <v>1</v>
      </c>
      <c r="F11" s="23" t="s">
        <v>101</v>
      </c>
      <c r="G11" s="24" t="s">
        <v>102</v>
      </c>
      <c r="H11" s="23" t="s">
        <v>103</v>
      </c>
      <c r="I11" s="25" t="s">
        <v>104</v>
      </c>
      <c r="J11" s="27" t="s">
        <v>105</v>
      </c>
    </row>
    <row r="12" spans="1:10" ht="84.75" customHeight="1" thickBot="1">
      <c r="A12" s="30" t="s">
        <v>106</v>
      </c>
      <c r="B12" s="22" t="s">
        <v>107</v>
      </c>
      <c r="C12" s="23" t="s">
        <v>108</v>
      </c>
      <c r="D12" s="23" t="s">
        <v>109</v>
      </c>
      <c r="E12" s="26">
        <v>0</v>
      </c>
      <c r="F12" s="23" t="s">
        <v>110</v>
      </c>
      <c r="G12" s="24" t="s">
        <v>111</v>
      </c>
      <c r="H12" s="23" t="s">
        <v>71</v>
      </c>
      <c r="I12" s="25" t="s">
        <v>71</v>
      </c>
      <c r="J12" s="16" t="s">
        <v>112</v>
      </c>
    </row>
    <row r="13" spans="1:10" ht="84.75" customHeight="1" thickBot="1">
      <c r="A13" s="30" t="s">
        <v>113</v>
      </c>
      <c r="B13" s="22" t="s">
        <v>114</v>
      </c>
      <c r="C13" s="23" t="s">
        <v>115</v>
      </c>
      <c r="D13" s="23" t="s">
        <v>116</v>
      </c>
      <c r="E13" s="23" t="s">
        <v>117</v>
      </c>
      <c r="F13" s="23" t="s">
        <v>118</v>
      </c>
      <c r="G13" s="24" t="s">
        <v>119</v>
      </c>
      <c r="H13" s="23" t="s">
        <v>103</v>
      </c>
      <c r="I13" s="25" t="s">
        <v>71</v>
      </c>
      <c r="J13" s="27" t="s">
        <v>120</v>
      </c>
    </row>
    <row r="14" spans="1:10" ht="84.75" customHeight="1" thickBot="1">
      <c r="A14" s="30" t="s">
        <v>121</v>
      </c>
      <c r="B14" s="22" t="s">
        <v>122</v>
      </c>
      <c r="C14" s="23" t="s">
        <v>123</v>
      </c>
      <c r="D14" s="23" t="s">
        <v>124</v>
      </c>
      <c r="E14" s="26" t="s">
        <v>125</v>
      </c>
      <c r="F14" s="26" t="s">
        <v>126</v>
      </c>
      <c r="G14" s="24" t="s">
        <v>119</v>
      </c>
      <c r="H14" s="23" t="s">
        <v>71</v>
      </c>
      <c r="I14" s="25" t="s">
        <v>71</v>
      </c>
      <c r="J14" s="16" t="s">
        <v>127</v>
      </c>
    </row>
    <row r="15" spans="1:10" ht="84.75" customHeight="1" thickBot="1">
      <c r="A15" s="30" t="s">
        <v>128</v>
      </c>
      <c r="B15" s="22" t="s">
        <v>129</v>
      </c>
      <c r="C15" s="23" t="s">
        <v>130</v>
      </c>
      <c r="D15" s="23" t="s">
        <v>131</v>
      </c>
      <c r="E15" s="23">
        <v>0</v>
      </c>
      <c r="F15" s="23" t="s">
        <v>132</v>
      </c>
      <c r="G15" s="24" t="s">
        <v>119</v>
      </c>
      <c r="H15" s="23" t="s">
        <v>71</v>
      </c>
      <c r="I15" s="25" t="s">
        <v>71</v>
      </c>
      <c r="J15" s="16" t="s">
        <v>133</v>
      </c>
    </row>
    <row r="16" spans="1:10" ht="81.75" customHeight="1" thickTop="1" thickBot="1">
      <c r="A16" s="30" t="s">
        <v>134</v>
      </c>
      <c r="B16" s="28" t="s">
        <v>135</v>
      </c>
      <c r="C16" s="23" t="s">
        <v>130</v>
      </c>
      <c r="D16" s="23" t="s">
        <v>136</v>
      </c>
      <c r="E16" s="23" t="s">
        <v>137</v>
      </c>
      <c r="F16" s="23" t="s">
        <v>138</v>
      </c>
      <c r="G16" s="24" t="s">
        <v>119</v>
      </c>
      <c r="H16" s="23" t="s">
        <v>71</v>
      </c>
      <c r="I16" s="25" t="s">
        <v>71</v>
      </c>
      <c r="J16" s="23" t="s">
        <v>139</v>
      </c>
    </row>
  </sheetData>
  <phoneticPr fontId="0" type="noConversion"/>
  <printOptions horizontalCentered="1" verticalCentered="1"/>
  <pageMargins left="0.74803149606299213" right="0.74803149606299213" top="0.98425196850393704" bottom="0.98425196850393704" header="0.51181102362204722" footer="0.51181102362204722"/>
  <pageSetup paperSize="9" scale="41"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5:Q20"/>
  <sheetViews>
    <sheetView zoomScale="90" zoomScaleNormal="90" workbookViewId="0">
      <selection activeCell="P8" sqref="P8"/>
    </sheetView>
  </sheetViews>
  <sheetFormatPr defaultRowHeight="12.6"/>
  <cols>
    <col min="3" max="3" width="19" customWidth="1"/>
    <col min="4" max="4" width="27" customWidth="1"/>
    <col min="5" max="5" width="22.28515625" customWidth="1"/>
    <col min="6" max="6" width="20.42578125" customWidth="1"/>
    <col min="8" max="8" width="18.28515625" customWidth="1"/>
    <col min="9" max="9" width="19" customWidth="1"/>
    <col min="10" max="10" width="6.85546875" customWidth="1"/>
    <col min="11" max="11" width="5.7109375" customWidth="1"/>
    <col min="12" max="12" width="11.85546875" customWidth="1"/>
    <col min="14" max="14" width="30.85546875" customWidth="1"/>
    <col min="15" max="15" width="20.28515625" customWidth="1"/>
    <col min="16" max="16" width="18.140625" customWidth="1"/>
    <col min="17" max="17" width="19.140625" customWidth="1"/>
  </cols>
  <sheetData>
    <row r="5" spans="1:17" ht="20.100000000000001">
      <c r="A5" s="238" t="s">
        <v>2</v>
      </c>
      <c r="B5" s="238"/>
      <c r="C5" s="238"/>
      <c r="D5" s="238"/>
      <c r="E5" s="238"/>
      <c r="F5" s="35"/>
      <c r="H5" s="250" t="s">
        <v>140</v>
      </c>
      <c r="I5" s="250"/>
      <c r="J5" s="250"/>
      <c r="K5" s="250"/>
      <c r="L5" s="250"/>
      <c r="N5" s="229" t="s">
        <v>3</v>
      </c>
      <c r="O5" s="229"/>
      <c r="P5" s="229"/>
      <c r="Q5" s="229"/>
    </row>
    <row r="6" spans="1:17" ht="21" thickBot="1">
      <c r="A6" s="243"/>
      <c r="B6" s="243"/>
      <c r="C6" s="243"/>
      <c r="D6" s="243"/>
      <c r="E6" s="243"/>
      <c r="F6" s="36"/>
      <c r="H6" s="58"/>
      <c r="I6" s="58"/>
      <c r="J6" s="58"/>
      <c r="K6" s="42"/>
      <c r="L6" s="42"/>
      <c r="N6" s="39"/>
      <c r="O6" s="39"/>
      <c r="P6" s="39"/>
      <c r="Q6" s="36"/>
    </row>
    <row r="7" spans="1:17" ht="23.25" customHeight="1" thickBot="1">
      <c r="A7" s="251" t="s">
        <v>4</v>
      </c>
      <c r="B7" s="251"/>
      <c r="C7" s="251" t="s">
        <v>5</v>
      </c>
      <c r="D7" s="251"/>
      <c r="E7" s="251"/>
      <c r="F7" s="251"/>
      <c r="H7" s="251" t="s">
        <v>40</v>
      </c>
      <c r="I7" s="251"/>
      <c r="J7" s="251" t="s">
        <v>41</v>
      </c>
      <c r="K7" s="251"/>
      <c r="L7" s="251"/>
      <c r="N7" s="62" t="s">
        <v>7</v>
      </c>
      <c r="O7" s="62" t="s">
        <v>8</v>
      </c>
      <c r="P7" s="63" t="s">
        <v>9</v>
      </c>
      <c r="Q7" s="62" t="s">
        <v>10</v>
      </c>
    </row>
    <row r="8" spans="1:17" ht="13.5" thickBot="1">
      <c r="A8" s="244" t="s">
        <v>11</v>
      </c>
      <c r="B8" s="244"/>
      <c r="C8" s="259" t="s">
        <v>12</v>
      </c>
      <c r="D8" s="259"/>
      <c r="E8" s="259"/>
      <c r="F8" s="259"/>
      <c r="H8" s="252" t="s">
        <v>42</v>
      </c>
      <c r="I8" s="252"/>
      <c r="J8" s="249">
        <v>40547</v>
      </c>
      <c r="K8" s="249"/>
      <c r="L8" s="249"/>
      <c r="N8" s="64" t="s">
        <v>13</v>
      </c>
      <c r="O8" s="65">
        <v>849</v>
      </c>
      <c r="P8" s="65">
        <v>2647</v>
      </c>
      <c r="Q8" s="66">
        <f>O8/P8</f>
        <v>0.32074046089913111</v>
      </c>
    </row>
    <row r="9" spans="1:17" ht="13.5" thickBot="1">
      <c r="A9" s="244" t="s">
        <v>14</v>
      </c>
      <c r="B9" s="244"/>
      <c r="C9" s="259" t="s">
        <v>15</v>
      </c>
      <c r="D9" s="259"/>
      <c r="E9" s="259"/>
      <c r="F9" s="259"/>
      <c r="H9" s="252" t="s">
        <v>43</v>
      </c>
      <c r="I9" s="252"/>
      <c r="J9" s="253">
        <v>41182</v>
      </c>
      <c r="K9" s="254"/>
      <c r="L9" s="255"/>
      <c r="N9" s="67" t="s">
        <v>16</v>
      </c>
      <c r="O9" s="68">
        <v>386</v>
      </c>
      <c r="P9" s="68">
        <v>1197</v>
      </c>
      <c r="Q9" s="66">
        <f>O9/P9</f>
        <v>0.32247284878863824</v>
      </c>
    </row>
    <row r="10" spans="1:17" ht="12.95" thickBot="1">
      <c r="A10" s="244" t="s">
        <v>17</v>
      </c>
      <c r="B10" s="244"/>
      <c r="C10" s="259" t="s">
        <v>18</v>
      </c>
      <c r="D10" s="259"/>
      <c r="E10" s="259"/>
      <c r="F10" s="259"/>
      <c r="H10" s="247"/>
      <c r="I10" s="248"/>
      <c r="J10" s="249" t="s">
        <v>44</v>
      </c>
      <c r="K10" s="249"/>
      <c r="L10" s="59" t="s">
        <v>45</v>
      </c>
    </row>
    <row r="11" spans="1:17" ht="12.95" thickBot="1">
      <c r="A11" s="245" t="s">
        <v>19</v>
      </c>
      <c r="B11" s="246"/>
      <c r="C11" s="256" t="s">
        <v>20</v>
      </c>
      <c r="D11" s="257"/>
      <c r="E11" s="257"/>
      <c r="F11" s="258"/>
      <c r="H11" s="244" t="s">
        <v>9</v>
      </c>
      <c r="I11" s="244"/>
      <c r="J11" s="245">
        <v>2866</v>
      </c>
      <c r="K11" s="246"/>
      <c r="L11" s="60">
        <v>1343</v>
      </c>
    </row>
    <row r="12" spans="1:17" ht="13.5" customHeight="1" thickBot="1">
      <c r="A12" s="245" t="s">
        <v>21</v>
      </c>
      <c r="B12" s="246"/>
      <c r="C12" s="256" t="s">
        <v>22</v>
      </c>
      <c r="D12" s="257"/>
      <c r="E12" s="257"/>
      <c r="F12" s="258"/>
      <c r="H12" s="244" t="s">
        <v>46</v>
      </c>
      <c r="I12" s="244"/>
      <c r="J12" s="245">
        <v>219</v>
      </c>
      <c r="K12" s="246"/>
      <c r="L12" s="61">
        <v>146</v>
      </c>
    </row>
    <row r="13" spans="1:17" ht="12.95" thickBot="1">
      <c r="A13" s="245" t="s">
        <v>23</v>
      </c>
      <c r="B13" s="246"/>
      <c r="C13" s="256" t="s">
        <v>24</v>
      </c>
      <c r="D13" s="257"/>
      <c r="E13" s="257"/>
      <c r="F13" s="258"/>
      <c r="H13" s="244" t="s">
        <v>141</v>
      </c>
      <c r="I13" s="244"/>
      <c r="J13" s="245">
        <v>2</v>
      </c>
      <c r="K13" s="246"/>
      <c r="L13" s="61">
        <v>2</v>
      </c>
    </row>
    <row r="14" spans="1:17" ht="12.95" thickBot="1">
      <c r="A14" s="245" t="s">
        <v>25</v>
      </c>
      <c r="B14" s="246"/>
      <c r="C14" s="256" t="s">
        <v>26</v>
      </c>
      <c r="D14" s="257"/>
      <c r="E14" s="257"/>
      <c r="F14" s="258"/>
      <c r="H14" s="244" t="s">
        <v>48</v>
      </c>
      <c r="I14" s="244"/>
      <c r="J14" s="245">
        <v>63</v>
      </c>
      <c r="K14" s="246"/>
      <c r="L14" s="61">
        <v>31</v>
      </c>
    </row>
    <row r="15" spans="1:17" ht="12.95" thickBot="1">
      <c r="A15" s="245" t="s">
        <v>27</v>
      </c>
      <c r="B15" s="246"/>
      <c r="C15" s="256" t="s">
        <v>28</v>
      </c>
      <c r="D15" s="257"/>
      <c r="E15" s="257"/>
      <c r="F15" s="258"/>
      <c r="H15" s="244" t="s">
        <v>49</v>
      </c>
      <c r="I15" s="244"/>
      <c r="J15" s="245">
        <v>20</v>
      </c>
      <c r="K15" s="246"/>
      <c r="L15" s="61">
        <v>10</v>
      </c>
    </row>
    <row r="16" spans="1:17" ht="12.95" thickBot="1">
      <c r="A16" s="245" t="s">
        <v>29</v>
      </c>
      <c r="B16" s="246"/>
      <c r="C16" s="256" t="s">
        <v>30</v>
      </c>
      <c r="D16" s="257"/>
      <c r="E16" s="257"/>
      <c r="F16" s="258"/>
      <c r="H16" s="244" t="s">
        <v>50</v>
      </c>
      <c r="I16" s="244"/>
      <c r="J16" s="245">
        <v>849</v>
      </c>
      <c r="K16" s="246"/>
      <c r="L16" s="61">
        <v>386</v>
      </c>
    </row>
    <row r="17" spans="1:6" ht="12.95" thickBot="1">
      <c r="A17" s="245" t="s">
        <v>31</v>
      </c>
      <c r="B17" s="246"/>
      <c r="C17" s="256" t="s">
        <v>32</v>
      </c>
      <c r="D17" s="257"/>
      <c r="E17" s="257"/>
      <c r="F17" s="258"/>
    </row>
    <row r="18" spans="1:6" ht="13.5" customHeight="1" thickBot="1">
      <c r="A18" s="245" t="s">
        <v>33</v>
      </c>
      <c r="B18" s="246"/>
      <c r="C18" s="256" t="s">
        <v>34</v>
      </c>
      <c r="D18" s="257"/>
      <c r="E18" s="257"/>
      <c r="F18" s="258"/>
    </row>
    <row r="19" spans="1:6" ht="12.95" thickBot="1">
      <c r="A19" s="245" t="s">
        <v>35</v>
      </c>
      <c r="B19" s="246"/>
      <c r="C19" s="256" t="s">
        <v>36</v>
      </c>
      <c r="D19" s="257"/>
      <c r="E19" s="257"/>
      <c r="F19" s="258"/>
    </row>
    <row r="20" spans="1:6" ht="12.95" thickBot="1">
      <c r="A20" s="245" t="s">
        <v>37</v>
      </c>
      <c r="B20" s="246"/>
      <c r="C20" s="256" t="s">
        <v>38</v>
      </c>
      <c r="D20" s="257"/>
      <c r="E20" s="257"/>
      <c r="F20" s="258"/>
    </row>
  </sheetData>
  <mergeCells count="52">
    <mergeCell ref="A5:E5"/>
    <mergeCell ref="A6:E6"/>
    <mergeCell ref="A7:B7"/>
    <mergeCell ref="C7:F7"/>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B20"/>
    <mergeCell ref="C20:F20"/>
    <mergeCell ref="H7:I7"/>
    <mergeCell ref="J7:L7"/>
    <mergeCell ref="H8:I8"/>
    <mergeCell ref="J8:L8"/>
    <mergeCell ref="H9:I9"/>
    <mergeCell ref="J9:L9"/>
    <mergeCell ref="N5:Q5"/>
    <mergeCell ref="H15:I15"/>
    <mergeCell ref="J15:K15"/>
    <mergeCell ref="H16:I16"/>
    <mergeCell ref="J16:K16"/>
    <mergeCell ref="H12:I12"/>
    <mergeCell ref="J12:K12"/>
    <mergeCell ref="H13:I13"/>
    <mergeCell ref="J13:K13"/>
    <mergeCell ref="H14:I14"/>
    <mergeCell ref="J14:K14"/>
    <mergeCell ref="H10:I10"/>
    <mergeCell ref="J10:K10"/>
    <mergeCell ref="H11:I11"/>
    <mergeCell ref="J11:K11"/>
    <mergeCell ref="H5:L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00B050"/>
    <pageSetUpPr fitToPage="1"/>
  </sheetPr>
  <dimension ref="A1:M21"/>
  <sheetViews>
    <sheetView tabSelected="1" zoomScale="90" zoomScaleNormal="90" zoomScaleSheetLayoutView="90" workbookViewId="0">
      <selection activeCell="N27" sqref="N27"/>
    </sheetView>
  </sheetViews>
  <sheetFormatPr defaultColWidth="9.140625" defaultRowHeight="14.45"/>
  <cols>
    <col min="1" max="1" width="3.85546875" style="109" customWidth="1"/>
    <col min="2" max="2" width="19.140625" style="109" customWidth="1"/>
    <col min="3" max="3" width="10.42578125" style="109" customWidth="1"/>
    <col min="4" max="4" width="16.85546875" style="109" customWidth="1"/>
    <col min="5" max="5" width="10.5703125" style="109" customWidth="1"/>
    <col min="6" max="6" width="17.85546875" style="109" customWidth="1"/>
    <col min="7" max="7" width="9.85546875" style="109" customWidth="1"/>
    <col min="8" max="8" width="17" style="109" customWidth="1"/>
    <col min="9" max="9" width="10" style="109" customWidth="1"/>
    <col min="10" max="10" width="4.140625" style="109" customWidth="1"/>
    <col min="11" max="16384" width="9.140625" style="109"/>
  </cols>
  <sheetData>
    <row r="1" spans="1:13" ht="15.6">
      <c r="A1" s="188"/>
      <c r="B1" s="189"/>
      <c r="C1" s="189"/>
      <c r="D1" s="189"/>
      <c r="E1" s="189"/>
      <c r="F1" s="189"/>
      <c r="G1" s="189"/>
      <c r="H1" s="189"/>
      <c r="I1" s="189"/>
      <c r="J1" s="190"/>
      <c r="M1" s="175"/>
    </row>
    <row r="2" spans="1:13" ht="15.6">
      <c r="A2" s="191"/>
      <c r="B2" s="192"/>
      <c r="C2" s="192"/>
      <c r="D2" s="192"/>
      <c r="E2" s="192"/>
      <c r="F2" s="192"/>
      <c r="G2" s="192"/>
      <c r="H2" s="192"/>
      <c r="I2" s="192"/>
      <c r="J2" s="193"/>
    </row>
    <row r="3" spans="1:13" ht="30.95">
      <c r="A3" s="191"/>
      <c r="B3" s="211" t="s">
        <v>142</v>
      </c>
      <c r="C3" s="211"/>
      <c r="D3" s="211"/>
      <c r="E3" s="211"/>
      <c r="F3" s="211"/>
      <c r="G3" s="211"/>
      <c r="H3" s="211"/>
      <c r="I3" s="211"/>
      <c r="J3" s="193"/>
    </row>
    <row r="4" spans="1:13" ht="11.25" customHeight="1">
      <c r="A4" s="191"/>
      <c r="B4" s="194"/>
      <c r="C4" s="194"/>
      <c r="D4" s="194"/>
      <c r="E4" s="194"/>
      <c r="F4" s="194"/>
      <c r="G4" s="194"/>
      <c r="H4" s="194"/>
      <c r="I4" s="194"/>
      <c r="J4" s="193"/>
    </row>
    <row r="5" spans="1:13" ht="23.45">
      <c r="A5" s="191"/>
      <c r="B5" s="195"/>
      <c r="C5" s="195"/>
      <c r="D5" s="195"/>
      <c r="E5" s="194" t="s">
        <v>143</v>
      </c>
      <c r="F5" s="195"/>
      <c r="G5" s="195"/>
      <c r="H5" s="195"/>
      <c r="I5" s="195"/>
      <c r="J5" s="193"/>
    </row>
    <row r="6" spans="1:13" ht="23.45">
      <c r="A6" s="191"/>
      <c r="B6" s="196" t="s">
        <v>144</v>
      </c>
      <c r="C6" s="197"/>
      <c r="D6" s="198"/>
      <c r="E6" s="199"/>
      <c r="F6" s="197"/>
      <c r="G6" s="197"/>
      <c r="H6" s="197"/>
      <c r="I6" s="197"/>
      <c r="J6" s="193"/>
    </row>
    <row r="7" spans="1:13" ht="22.5" customHeight="1">
      <c r="A7" s="191"/>
      <c r="B7" s="200"/>
      <c r="C7" s="200"/>
      <c r="D7" s="200"/>
      <c r="E7" s="200"/>
      <c r="F7" s="200"/>
      <c r="G7" s="200"/>
      <c r="H7" s="200"/>
      <c r="I7" s="200"/>
      <c r="J7" s="193"/>
    </row>
    <row r="8" spans="1:13" ht="22.5" customHeight="1">
      <c r="A8" s="191"/>
      <c r="B8" s="195"/>
      <c r="C8" s="195"/>
      <c r="D8" s="195"/>
      <c r="E8" s="195"/>
      <c r="F8" s="195"/>
      <c r="G8" s="195"/>
      <c r="H8" s="195"/>
      <c r="I8" s="195"/>
      <c r="J8" s="193"/>
    </row>
    <row r="9" spans="1:13" ht="18.95" thickBot="1">
      <c r="A9" s="191"/>
      <c r="B9" s="201"/>
      <c r="C9" s="192"/>
      <c r="D9" s="192"/>
      <c r="E9" s="192"/>
      <c r="F9" s="192"/>
      <c r="G9" s="192"/>
      <c r="H9" s="192"/>
      <c r="I9" s="192"/>
      <c r="J9" s="193"/>
    </row>
    <row r="10" spans="1:13" ht="18.95" thickBot="1">
      <c r="A10" s="191"/>
      <c r="B10" s="202" t="s">
        <v>145</v>
      </c>
      <c r="C10" s="203"/>
      <c r="D10" s="203"/>
      <c r="E10" s="203"/>
      <c r="F10" s="203"/>
      <c r="G10" s="203"/>
      <c r="H10" s="203"/>
      <c r="I10" s="204"/>
      <c r="J10" s="193"/>
    </row>
    <row r="11" spans="1:13" ht="15.6">
      <c r="A11" s="191"/>
      <c r="B11" s="212" t="s">
        <v>146</v>
      </c>
      <c r="C11" s="213"/>
      <c r="D11" s="213"/>
      <c r="E11" s="213"/>
      <c r="F11" s="213"/>
      <c r="G11" s="213"/>
      <c r="H11" s="213"/>
      <c r="I11" s="214"/>
      <c r="J11" s="193"/>
    </row>
    <row r="12" spans="1:13" ht="15.6">
      <c r="A12" s="191"/>
      <c r="B12" s="215"/>
      <c r="C12" s="216"/>
      <c r="D12" s="216"/>
      <c r="E12" s="216"/>
      <c r="F12" s="216"/>
      <c r="G12" s="216"/>
      <c r="H12" s="216"/>
      <c r="I12" s="217"/>
      <c r="J12" s="193"/>
    </row>
    <row r="13" spans="1:13" ht="15.6">
      <c r="A13" s="191"/>
      <c r="B13" s="218"/>
      <c r="C13" s="219"/>
      <c r="D13" s="219"/>
      <c r="E13" s="219"/>
      <c r="F13" s="219"/>
      <c r="G13" s="219"/>
      <c r="H13" s="219"/>
      <c r="I13" s="220"/>
      <c r="J13" s="193"/>
    </row>
    <row r="14" spans="1:13" ht="15.6">
      <c r="A14" s="191"/>
      <c r="B14" s="192"/>
      <c r="C14" s="192"/>
      <c r="D14" s="192"/>
      <c r="E14" s="192"/>
      <c r="F14" s="192"/>
      <c r="G14" s="192"/>
      <c r="H14" s="192"/>
      <c r="I14" s="192"/>
      <c r="J14" s="193"/>
    </row>
    <row r="15" spans="1:13" ht="15.6">
      <c r="A15" s="191"/>
      <c r="B15" s="192"/>
      <c r="C15" s="192"/>
      <c r="D15" s="192"/>
      <c r="E15" s="192"/>
      <c r="F15" s="192"/>
      <c r="G15" s="192"/>
      <c r="H15" s="192"/>
      <c r="I15" s="192"/>
      <c r="J15" s="193"/>
    </row>
    <row r="16" spans="1:13" ht="20.25" customHeight="1">
      <c r="A16" s="191"/>
      <c r="B16" s="205" t="s">
        <v>147</v>
      </c>
      <c r="C16" s="192"/>
      <c r="D16" s="206"/>
      <c r="E16" s="206"/>
      <c r="F16" s="206"/>
      <c r="G16" s="206"/>
      <c r="H16" s="206"/>
      <c r="I16" s="206"/>
      <c r="J16" s="193"/>
    </row>
    <row r="17" spans="1:10" ht="23.45">
      <c r="A17" s="191"/>
      <c r="B17" s="207"/>
      <c r="C17" s="192"/>
      <c r="D17" s="192" t="s">
        <v>148</v>
      </c>
      <c r="E17" s="192"/>
      <c r="F17" s="192"/>
      <c r="G17" s="192"/>
      <c r="H17" s="192"/>
      <c r="I17" s="192"/>
      <c r="J17" s="193"/>
    </row>
    <row r="18" spans="1:10" ht="23.45">
      <c r="A18" s="191"/>
      <c r="B18" s="207"/>
      <c r="C18" s="192"/>
      <c r="D18" s="192"/>
      <c r="E18" s="192"/>
      <c r="F18" s="192"/>
      <c r="G18" s="192"/>
      <c r="H18" s="192"/>
      <c r="I18" s="192"/>
      <c r="J18" s="193"/>
    </row>
    <row r="19" spans="1:10" ht="20.25" customHeight="1">
      <c r="A19" s="191"/>
      <c r="B19" s="205" t="s">
        <v>147</v>
      </c>
      <c r="C19" s="192"/>
      <c r="D19" s="206"/>
      <c r="E19" s="206"/>
      <c r="F19" s="206"/>
      <c r="G19" s="206"/>
      <c r="H19" s="206"/>
      <c r="I19" s="206"/>
      <c r="J19" s="193"/>
    </row>
    <row r="20" spans="1:10" ht="15.6">
      <c r="A20" s="191"/>
      <c r="B20" s="192"/>
      <c r="C20" s="192"/>
      <c r="D20" s="192" t="s">
        <v>149</v>
      </c>
      <c r="E20" s="192"/>
      <c r="F20" s="192"/>
      <c r="G20" s="192"/>
      <c r="H20" s="192"/>
      <c r="I20" s="192"/>
      <c r="J20" s="193"/>
    </row>
    <row r="21" spans="1:10" ht="15.95" thickBot="1">
      <c r="A21" s="208"/>
      <c r="B21" s="209"/>
      <c r="C21" s="209"/>
      <c r="D21" s="209"/>
      <c r="E21" s="209"/>
      <c r="F21" s="209"/>
      <c r="G21" s="209"/>
      <c r="H21" s="209"/>
      <c r="I21" s="209"/>
      <c r="J21" s="210"/>
    </row>
  </sheetData>
  <mergeCells count="2">
    <mergeCell ref="B3:I3"/>
    <mergeCell ref="B11:I13"/>
  </mergeCells>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2:C6"/>
  <sheetViews>
    <sheetView zoomScale="90" zoomScaleNormal="90" workbookViewId="0">
      <selection activeCell="B5" sqref="B5"/>
    </sheetView>
  </sheetViews>
  <sheetFormatPr defaultColWidth="9.140625" defaultRowHeight="14.1"/>
  <cols>
    <col min="1" max="1" width="56.5703125" style="120" bestFit="1" customWidth="1"/>
    <col min="2" max="2" width="24.28515625" style="120" bestFit="1" customWidth="1"/>
    <col min="3" max="3" width="9.140625" style="146"/>
    <col min="4" max="16384" width="9.140625" style="120"/>
  </cols>
  <sheetData>
    <row r="2" spans="1:3" s="116" customFormat="1" ht="26.1" customHeight="1">
      <c r="A2" s="260" t="s">
        <v>150</v>
      </c>
      <c r="B2" s="261"/>
      <c r="C2" s="145"/>
    </row>
    <row r="3" spans="1:3" s="116" customFormat="1">
      <c r="A3" s="117" t="s">
        <v>151</v>
      </c>
      <c r="B3" s="162" t="s">
        <v>152</v>
      </c>
      <c r="C3" s="145"/>
    </row>
    <row r="4" spans="1:3" s="116" customFormat="1" ht="20.100000000000001" customHeight="1">
      <c r="A4" s="119" t="s">
        <v>153</v>
      </c>
      <c r="B4" s="118"/>
      <c r="C4" s="145"/>
    </row>
    <row r="5" spans="1:3" s="116" customFormat="1" ht="20.100000000000001" customHeight="1">
      <c r="A5" s="154" t="s">
        <v>154</v>
      </c>
      <c r="B5" s="176">
        <v>6230</v>
      </c>
      <c r="C5" s="145"/>
    </row>
    <row r="6" spans="1:3" s="116" customFormat="1" ht="20.100000000000001" customHeight="1">
      <c r="A6" s="154" t="s">
        <v>155</v>
      </c>
      <c r="B6" s="177">
        <v>3</v>
      </c>
      <c r="C6" s="145"/>
    </row>
  </sheetData>
  <mergeCells count="1">
    <mergeCell ref="A2:B2"/>
  </mergeCells>
  <printOptions horizontalCentered="1"/>
  <pageMargins left="0.70866141732283472" right="0.70866141732283472" top="0.74803149606299213" bottom="0.74803149606299213" header="0.31496062992125984" footer="0.31496062992125984"/>
  <pageSetup paperSize="9"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B050"/>
    <pageSetUpPr fitToPage="1"/>
  </sheetPr>
  <dimension ref="A2:S7"/>
  <sheetViews>
    <sheetView zoomScale="80" zoomScaleNormal="80" zoomScaleSheetLayoutView="70" workbookViewId="0">
      <selection activeCell="F3" sqref="F3:Q3"/>
    </sheetView>
  </sheetViews>
  <sheetFormatPr defaultColWidth="9.140625" defaultRowHeight="14.1"/>
  <cols>
    <col min="1" max="1" width="4.42578125" style="132" bestFit="1" customWidth="1"/>
    <col min="2" max="2" width="48.5703125" style="132" bestFit="1" customWidth="1"/>
    <col min="3" max="4" width="15.7109375" style="132" customWidth="1"/>
    <col min="5" max="5" width="17.140625" style="132" customWidth="1"/>
    <col min="6" max="6" width="13.28515625" style="134" customWidth="1"/>
    <col min="7" max="17" width="13.28515625" style="132" customWidth="1"/>
    <col min="18" max="18" width="16.7109375" style="132" customWidth="1"/>
    <col min="19" max="19" width="9.140625" style="134"/>
    <col min="20" max="16384" width="9.140625" style="132"/>
  </cols>
  <sheetData>
    <row r="2" spans="1:18" ht="26.1" customHeight="1">
      <c r="A2" s="262" t="s">
        <v>156</v>
      </c>
      <c r="B2" s="263"/>
      <c r="C2" s="263"/>
      <c r="D2" s="263"/>
      <c r="E2" s="263"/>
      <c r="F2" s="263"/>
      <c r="G2" s="263"/>
      <c r="H2" s="263"/>
      <c r="I2" s="263"/>
      <c r="J2" s="263"/>
      <c r="K2" s="263"/>
      <c r="L2" s="263"/>
      <c r="M2" s="263"/>
      <c r="N2" s="263"/>
      <c r="O2" s="263"/>
      <c r="P2" s="263"/>
      <c r="Q2" s="263"/>
      <c r="R2" s="263"/>
    </row>
    <row r="3" spans="1:18" ht="27.95">
      <c r="A3" s="133"/>
      <c r="B3" s="112" t="s">
        <v>157</v>
      </c>
      <c r="C3" s="113" t="s">
        <v>158</v>
      </c>
      <c r="D3" s="113" t="s">
        <v>58</v>
      </c>
      <c r="E3" s="113" t="s">
        <v>159</v>
      </c>
      <c r="F3" s="135">
        <v>46357</v>
      </c>
      <c r="G3" s="135">
        <v>46388</v>
      </c>
      <c r="H3" s="135">
        <v>46419</v>
      </c>
      <c r="I3" s="135">
        <v>46447</v>
      </c>
      <c r="J3" s="135">
        <v>46478</v>
      </c>
      <c r="K3" s="135">
        <v>46508</v>
      </c>
      <c r="L3" s="135">
        <v>46539</v>
      </c>
      <c r="M3" s="135">
        <v>46569</v>
      </c>
      <c r="N3" s="135">
        <v>46600</v>
      </c>
      <c r="O3" s="135">
        <v>46631</v>
      </c>
      <c r="P3" s="135">
        <v>46661</v>
      </c>
      <c r="Q3" s="135">
        <v>46692</v>
      </c>
      <c r="R3" s="112" t="s">
        <v>160</v>
      </c>
    </row>
    <row r="4" spans="1:18" ht="23.25" customHeight="1">
      <c r="A4" s="152">
        <v>1</v>
      </c>
      <c r="B4" s="153" t="s">
        <v>161</v>
      </c>
      <c r="C4" s="150">
        <v>1</v>
      </c>
      <c r="D4" s="151" t="s">
        <v>162</v>
      </c>
      <c r="E4" s="151" t="s">
        <v>163</v>
      </c>
      <c r="F4" s="148" t="e">
        <f>'KPI 1 - Appointments'!#REF!</f>
        <v>#REF!</v>
      </c>
      <c r="G4" s="149" t="e">
        <f>'KPI 1 - Appointments'!#REF!</f>
        <v>#REF!</v>
      </c>
      <c r="H4" s="149" t="e">
        <f>'KPI 1 - Appointments'!#REF!</f>
        <v>#REF!</v>
      </c>
      <c r="I4" s="172" t="e">
        <f>'KPI 1 - Appointments'!#REF!</f>
        <v>#REF!</v>
      </c>
      <c r="J4" s="172" t="e">
        <f>'KPI 1 - Appointments'!#REF!</f>
        <v>#REF!</v>
      </c>
      <c r="K4" s="172" t="e">
        <f>'KPI 1 - Appointments'!#REF!</f>
        <v>#REF!</v>
      </c>
      <c r="L4" s="172" t="e">
        <f>'KPI 1 - Appointments'!#REF!</f>
        <v>#REF!</v>
      </c>
      <c r="M4" s="172" t="e">
        <f>'KPI 1 - Appointments'!#REF!</f>
        <v>#REF!</v>
      </c>
      <c r="N4" s="172" t="e">
        <f>'KPI 1 - Appointments'!#REF!</f>
        <v>#REF!</v>
      </c>
      <c r="O4" s="172" t="e">
        <f>'KPI 1 - Appointments'!B6</f>
        <v>#DIV/0!</v>
      </c>
      <c r="P4" s="172" t="e">
        <f>'KPI 1 - Appointments'!C6</f>
        <v>#DIV/0!</v>
      </c>
      <c r="Q4" s="172" t="e">
        <f>'KPI 1 - Appointments'!D6</f>
        <v>#DIV/0!</v>
      </c>
      <c r="R4" s="172" t="e">
        <f>'KPI 1 - Appointments'!N6</f>
        <v>#DIV/0!</v>
      </c>
    </row>
    <row r="5" spans="1:18" ht="15.95" customHeight="1">
      <c r="A5" s="114">
        <v>2</v>
      </c>
      <c r="B5" s="168" t="s">
        <v>164</v>
      </c>
      <c r="C5" s="159">
        <v>1</v>
      </c>
      <c r="D5" s="166" t="s">
        <v>162</v>
      </c>
      <c r="E5" s="160" t="s">
        <v>163</v>
      </c>
      <c r="F5" s="136" t="e">
        <f>'KPI 2 - Sampling'!#REF!</f>
        <v>#REF!</v>
      </c>
      <c r="G5" s="136" t="e">
        <f>'KPI 2 - Sampling'!#REF!</f>
        <v>#REF!</v>
      </c>
      <c r="H5" s="136" t="e">
        <f>'KPI 2 - Sampling'!#REF!</f>
        <v>#REF!</v>
      </c>
      <c r="I5" s="169" t="e">
        <f>'KPI 2 - Sampling'!G6</f>
        <v>#DIV/0!</v>
      </c>
      <c r="J5" s="169" t="e">
        <f>'KPI 2 - Sampling'!H6</f>
        <v>#DIV/0!</v>
      </c>
      <c r="K5" s="169" t="e">
        <f>'KPI 2 - Sampling'!I6</f>
        <v>#DIV/0!</v>
      </c>
      <c r="L5" s="169" t="e">
        <f>'KPI 2 - Sampling'!J6</f>
        <v>#DIV/0!</v>
      </c>
      <c r="M5" s="169" t="e">
        <f>'KPI 2 - Sampling'!K6</f>
        <v>#DIV/0!</v>
      </c>
      <c r="N5" s="169" t="e">
        <f>'KPI 2 - Sampling'!L6</f>
        <v>#DIV/0!</v>
      </c>
      <c r="O5" s="169" t="e">
        <f>'KPI 2 - Sampling'!M6</f>
        <v>#DIV/0!</v>
      </c>
      <c r="P5" s="169" t="e">
        <f>'KPI 2 - Sampling'!N6</f>
        <v>#DIV/0!</v>
      </c>
      <c r="Q5" s="169" t="e">
        <f>'KPI 2 - Sampling'!#REF!</f>
        <v>#REF!</v>
      </c>
      <c r="R5" s="169" t="e">
        <f>'KPI 2 - Sampling'!O6</f>
        <v>#DIV/0!</v>
      </c>
    </row>
    <row r="6" spans="1:18" ht="15.95" customHeight="1">
      <c r="A6" s="152">
        <v>3</v>
      </c>
      <c r="B6" s="153" t="s">
        <v>165</v>
      </c>
      <c r="C6" s="152">
        <v>0</v>
      </c>
      <c r="D6" s="152">
        <v>1</v>
      </c>
      <c r="E6" s="152" t="s">
        <v>166</v>
      </c>
      <c r="F6" s="136" t="e">
        <f>'KPI 3 - Non Conformances'!#REF!</f>
        <v>#REF!</v>
      </c>
      <c r="G6" s="136" t="e">
        <f>'KPI 3 - Non Conformances'!#REF!</f>
        <v>#REF!</v>
      </c>
      <c r="H6" s="136" t="e">
        <f>'KPI 3 - Non Conformances'!#REF!</f>
        <v>#REF!</v>
      </c>
      <c r="I6" s="165" t="e">
        <f>'KPI 3 - Non Conformances'!#REF!</f>
        <v>#REF!</v>
      </c>
      <c r="J6" s="165" t="e">
        <f>'KPI 3 - Non Conformances'!#REF!</f>
        <v>#REF!</v>
      </c>
      <c r="K6" s="165" t="e">
        <f>'KPI 3 - Non Conformances'!#REF!</f>
        <v>#REF!</v>
      </c>
      <c r="L6" s="165" t="e">
        <f>'KPI 3 - Non Conformances'!#REF!</f>
        <v>#REF!</v>
      </c>
      <c r="M6" s="165" t="e">
        <f>'KPI 3 - Non Conformances'!#REF!</f>
        <v>#REF!</v>
      </c>
      <c r="N6" s="165" t="e">
        <f>'KPI 3 - Non Conformances'!#REF!</f>
        <v>#REF!</v>
      </c>
      <c r="O6" s="165" t="e">
        <f>'KPI 3 - Non Conformances'!#REF!</f>
        <v>#REF!</v>
      </c>
      <c r="P6" s="165" t="e">
        <f>'KPI 3 - Non Conformances'!#REF!</f>
        <v>#REF!</v>
      </c>
      <c r="Q6" s="165" t="e">
        <f>'KPI 3 - Non Conformances'!#REF!</f>
        <v>#REF!</v>
      </c>
      <c r="R6" s="165">
        <f>'KPI 3 - Non Conformances'!N3</f>
        <v>0</v>
      </c>
    </row>
    <row r="7" spans="1:18" ht="15.95" customHeight="1">
      <c r="A7" s="114">
        <v>4</v>
      </c>
      <c r="B7" s="115" t="s">
        <v>167</v>
      </c>
      <c r="C7" s="159">
        <v>0</v>
      </c>
      <c r="D7" s="160" t="s">
        <v>168</v>
      </c>
      <c r="E7" s="160" t="s">
        <v>169</v>
      </c>
      <c r="F7" s="169" t="e">
        <f>'KPI 4 - Re-scheduled'!#REF!</f>
        <v>#REF!</v>
      </c>
      <c r="G7" s="169" t="e">
        <f>'KPI 4 - Re-scheduled'!#REF!</f>
        <v>#REF!</v>
      </c>
      <c r="H7" s="169" t="e">
        <f>'KPI 4 - Re-scheduled'!#REF!</f>
        <v>#REF!</v>
      </c>
      <c r="I7" s="169" t="e">
        <f>'KPI 4 - Re-scheduled'!#REF!</f>
        <v>#REF!</v>
      </c>
      <c r="J7" s="169" t="e">
        <f>'KPI 4 - Re-scheduled'!#REF!</f>
        <v>#REF!</v>
      </c>
      <c r="K7" s="169" t="e">
        <f>'KPI 4 - Re-scheduled'!#REF!</f>
        <v>#REF!</v>
      </c>
      <c r="L7" s="169" t="e">
        <f>'KPI 4 - Re-scheduled'!#REF!</f>
        <v>#REF!</v>
      </c>
      <c r="M7" s="169" t="e">
        <f>'KPI 4 - Re-scheduled'!#REF!</f>
        <v>#REF!</v>
      </c>
      <c r="N7" s="169" t="e">
        <f>'KPI 4 - Re-scheduled'!#REF!</f>
        <v>#REF!</v>
      </c>
      <c r="O7" s="169" t="e">
        <f>'KPI 4 - Re-scheduled'!#REF!</f>
        <v>#REF!</v>
      </c>
      <c r="P7" s="169" t="e">
        <f>'KPI 4 - Re-scheduled'!#REF!</f>
        <v>#REF!</v>
      </c>
      <c r="Q7" s="169" t="e">
        <f>'KPI 4 - Re-scheduled'!#REF!</f>
        <v>#REF!</v>
      </c>
      <c r="R7" s="169" t="e">
        <f>'KPI 4 - Re-scheduled'!N5</f>
        <v>#DIV/0!</v>
      </c>
    </row>
  </sheetData>
  <mergeCells count="1">
    <mergeCell ref="A2:R2"/>
  </mergeCells>
  <conditionalFormatting sqref="F6:H6">
    <cfRule type="cellIs" dxfId="107" priority="338" operator="greaterThan">
      <formula>0.05</formula>
    </cfRule>
    <cfRule type="cellIs" dxfId="106" priority="339" operator="between">
      <formula>0.001</formula>
      <formula>0.05</formula>
    </cfRule>
    <cfRule type="cellIs" dxfId="105" priority="340" operator="lessThan">
      <formula>0.001</formula>
    </cfRule>
    <cfRule type="cellIs" dxfId="104" priority="342" operator="between">
      <formula>0</formula>
      <formula>0.05</formula>
    </cfRule>
    <cfRule type="cellIs" dxfId="103" priority="343" operator="lessThan">
      <formula>0.001</formula>
    </cfRule>
    <cfRule type="cellIs" dxfId="102" priority="382" operator="greaterThan">
      <formula>0.0501</formula>
    </cfRule>
    <cfRule type="cellIs" dxfId="101" priority="383" operator="between">
      <formula>0.0001</formula>
      <formula>0.05</formula>
    </cfRule>
    <cfRule type="cellIs" dxfId="100" priority="384" operator="equal">
      <formula>0</formula>
    </cfRule>
  </conditionalFormatting>
  <conditionalFormatting sqref="R4:R5 F4:R4 J5:R5">
    <cfRule type="cellIs" dxfId="99" priority="297" operator="greaterThan">
      <formula>0.8999</formula>
    </cfRule>
    <cfRule type="cellIs" dxfId="98" priority="298" operator="between">
      <formula>0.8499</formula>
      <formula>0.8999</formula>
    </cfRule>
    <cfRule type="cellIs" dxfId="97" priority="299" operator="lessThan">
      <formula>0.8499</formula>
    </cfRule>
    <cfRule type="cellIs" dxfId="96" priority="300" operator="lessThan">
      <formula>0.85</formula>
    </cfRule>
    <cfRule type="cellIs" dxfId="95" priority="349" operator="greaterThan">
      <formula>0.8999</formula>
    </cfRule>
    <cfRule type="cellIs" dxfId="94" priority="354" operator="between">
      <formula>0.85</formula>
      <formula>0.8999</formula>
    </cfRule>
  </conditionalFormatting>
  <conditionalFormatting sqref="F6:H6 F4:R5">
    <cfRule type="containsBlanks" dxfId="93" priority="289">
      <formula>LEN(TRIM(F4))=0</formula>
    </cfRule>
  </conditionalFormatting>
  <conditionalFormatting sqref="R6:R7 F6:H6 F4:R5">
    <cfRule type="containsBlanks" dxfId="92" priority="268">
      <formula>LEN(TRIM(F4))=0</formula>
    </cfRule>
  </conditionalFormatting>
  <conditionalFormatting sqref="F4:R5">
    <cfRule type="cellIs" dxfId="91" priority="355" operator="greaterThan">
      <formula>0.9</formula>
    </cfRule>
  </conditionalFormatting>
  <conditionalFormatting sqref="F5:R5">
    <cfRule type="cellIs" dxfId="90" priority="242" operator="lessThan">
      <formula>0.6</formula>
    </cfRule>
    <cfRule type="cellIs" dxfId="89" priority="252" operator="greaterThan">
      <formula>0.8</formula>
    </cfRule>
    <cfRule type="cellIs" dxfId="88" priority="262" operator="between">
      <formula>0.6</formula>
      <formula>0.8</formula>
    </cfRule>
    <cfRule type="cellIs" dxfId="87" priority="344" operator="lessThan">
      <formula>0.8</formula>
    </cfRule>
    <cfRule type="cellIs" dxfId="86" priority="345" operator="between">
      <formula>0.7999</formula>
      <formula>0.9</formula>
    </cfRule>
    <cfRule type="cellIs" dxfId="85" priority="346" operator="greaterThan">
      <formula>0.8999</formula>
    </cfRule>
    <cfRule type="cellIs" dxfId="84" priority="351" operator="lessThan">
      <formula>0.7999</formula>
    </cfRule>
    <cfRule type="cellIs" dxfId="83" priority="352" operator="between">
      <formula>0.8</formula>
      <formula>0.8999</formula>
    </cfRule>
  </conditionalFormatting>
  <conditionalFormatting sqref="G5:H5">
    <cfRule type="cellIs" dxfId="82" priority="256" operator="between">
      <formula>0.6</formula>
      <formula>0.8</formula>
    </cfRule>
  </conditionalFormatting>
  <conditionalFormatting sqref="I6:R6">
    <cfRule type="colorScale" priority="5">
      <colorScale>
        <cfvo type="num" val="0"/>
        <cfvo type="num" val="1"/>
        <cfvo type="num" val="2"/>
        <color rgb="FF92D050"/>
        <color rgb="FFFFC000"/>
        <color rgb="FFFF0000"/>
      </colorScale>
    </cfRule>
  </conditionalFormatting>
  <conditionalFormatting sqref="J5 R5">
    <cfRule type="cellIs" dxfId="81" priority="65" operator="between">
      <formula>0.6</formula>
      <formula>0.8</formula>
    </cfRule>
  </conditionalFormatting>
  <conditionalFormatting sqref="J5:R5">
    <cfRule type="cellIs" dxfId="80" priority="214" operator="greaterThan">
      <formula>1.1</formula>
    </cfRule>
    <cfRule type="cellIs" dxfId="79" priority="215" operator="greaterThan">
      <formula>0.8</formula>
    </cfRule>
    <cfRule type="cellIs" dxfId="78" priority="250" operator="between">
      <formula>0.6</formula>
      <formula>0.8</formula>
    </cfRule>
    <cfRule type="cellIs" dxfId="77" priority="251" operator="lessThan">
      <formula>1.6</formula>
    </cfRule>
  </conditionalFormatting>
  <conditionalFormatting sqref="R4">
    <cfRule type="cellIs" dxfId="76" priority="350" operator="between">
      <formula>0.8499</formula>
      <formula>0.8999</formula>
    </cfRule>
  </conditionalFormatting>
  <conditionalFormatting sqref="R4:R5 J5:R5 F4:R4">
    <cfRule type="cellIs" dxfId="75" priority="348" operator="between">
      <formula>0.8499</formula>
      <formula>0.9</formula>
    </cfRule>
    <cfRule type="cellIs" dxfId="74" priority="353" operator="lessThan">
      <formula>0.8499</formula>
    </cfRule>
  </conditionalFormatting>
  <conditionalFormatting sqref="R5 J5">
    <cfRule type="cellIs" dxfId="73" priority="64" operator="between">
      <formula>60.005</formula>
      <formula>0.8</formula>
    </cfRule>
  </conditionalFormatting>
  <conditionalFormatting sqref="R5">
    <cfRule type="cellIs" dxfId="72" priority="61" operator="greaterThan">
      <formula>0.8</formula>
    </cfRule>
    <cfRule type="cellIs" dxfId="71" priority="108" operator="greaterThan">
      <formula>0.8</formula>
    </cfRule>
    <cfRule type="cellIs" dxfId="70" priority="109" operator="greaterThan">
      <formula>0.8</formula>
    </cfRule>
    <cfRule type="cellIs" dxfId="69" priority="110" operator="greaterThan">
      <formula>0.81</formula>
    </cfRule>
    <cfRule type="cellIs" dxfId="68" priority="111" operator="greaterThan">
      <formula>0.81</formula>
    </cfRule>
    <cfRule type="cellIs" dxfId="67" priority="112" operator="greaterThan">
      <formula>0.8894</formula>
    </cfRule>
    <cfRule type="cellIs" dxfId="66" priority="113" operator="greaterThan">
      <formula>0.6</formula>
    </cfRule>
    <cfRule type="cellIs" dxfId="65" priority="114" operator="greaterThan">
      <formula>0.8894</formula>
    </cfRule>
    <cfRule type="cellIs" dxfId="64" priority="115" operator="greaterThan">
      <formula>0.8894</formula>
    </cfRule>
    <cfRule type="cellIs" dxfId="63" priority="116" operator="greaterThan">
      <formula>0.6</formula>
    </cfRule>
    <cfRule type="cellIs" dxfId="62" priority="117" operator="greaterThan">
      <formula>0.8894</formula>
    </cfRule>
    <cfRule type="cellIs" dxfId="61" priority="118" operator="greaterThan">
      <formula>0.8894</formula>
    </cfRule>
    <cfRule type="cellIs" dxfId="60" priority="241" operator="between">
      <formula>0.6</formula>
      <formula>0.8</formula>
    </cfRule>
    <cfRule type="cellIs" dxfId="59" priority="243" operator="greaterThan">
      <formula>0.8</formula>
    </cfRule>
  </conditionalFormatting>
  <pageMargins left="0.70866141732283472" right="0.70866141732283472" top="0.74803149606299213" bottom="0.74803149606299213" header="0.31496062992125984" footer="0.31496062992125984"/>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00B050"/>
    <pageSetUpPr fitToPage="1"/>
  </sheetPr>
  <dimension ref="A1:N14"/>
  <sheetViews>
    <sheetView zoomScale="80" zoomScaleNormal="80" zoomScaleSheetLayoutView="80" workbookViewId="0">
      <selection activeCell="B2" sqref="B2:M2"/>
    </sheetView>
  </sheetViews>
  <sheetFormatPr defaultColWidth="9.140625" defaultRowHeight="14.1"/>
  <cols>
    <col min="1" max="1" width="49.42578125" style="106" bestFit="1" customWidth="1"/>
    <col min="2" max="14" width="12.7109375" style="106" customWidth="1"/>
    <col min="15" max="19" width="9.140625" style="106"/>
    <col min="20" max="20" width="36.42578125" style="106" customWidth="1"/>
    <col min="21" max="21" width="10.140625" style="106" customWidth="1"/>
    <col min="22" max="16384" width="9.140625" style="106"/>
  </cols>
  <sheetData>
    <row r="1" spans="1:14" ht="26.1" customHeight="1">
      <c r="A1" s="264" t="s">
        <v>170</v>
      </c>
      <c r="B1" s="265"/>
      <c r="C1" s="265"/>
      <c r="D1" s="265"/>
      <c r="E1" s="265"/>
      <c r="F1" s="265"/>
      <c r="G1" s="265"/>
      <c r="H1" s="265"/>
      <c r="I1" s="265"/>
      <c r="J1" s="265"/>
      <c r="K1" s="265"/>
      <c r="L1" s="265"/>
      <c r="M1" s="265"/>
      <c r="N1" s="265"/>
    </row>
    <row r="2" spans="1:14" ht="15.95" customHeight="1">
      <c r="A2" s="121"/>
      <c r="B2" s="135">
        <v>46357</v>
      </c>
      <c r="C2" s="135">
        <v>46388</v>
      </c>
      <c r="D2" s="135">
        <v>46419</v>
      </c>
      <c r="E2" s="135">
        <v>46447</v>
      </c>
      <c r="F2" s="135">
        <v>46478</v>
      </c>
      <c r="G2" s="135">
        <v>46508</v>
      </c>
      <c r="H2" s="135">
        <v>46539</v>
      </c>
      <c r="I2" s="135">
        <v>46569</v>
      </c>
      <c r="J2" s="135">
        <v>46600</v>
      </c>
      <c r="K2" s="135">
        <v>46631</v>
      </c>
      <c r="L2" s="135">
        <v>46661</v>
      </c>
      <c r="M2" s="135">
        <v>46692</v>
      </c>
      <c r="N2" s="122" t="s">
        <v>160</v>
      </c>
    </row>
    <row r="3" spans="1:14" ht="15.95" customHeight="1">
      <c r="A3" s="123" t="s">
        <v>171</v>
      </c>
      <c r="B3" s="157"/>
      <c r="C3" s="157"/>
      <c r="D3" s="157"/>
      <c r="E3" s="157"/>
      <c r="F3" s="157"/>
      <c r="G3" s="157"/>
      <c r="H3" s="157"/>
      <c r="I3" s="157"/>
      <c r="J3" s="157"/>
      <c r="K3" s="157"/>
      <c r="L3" s="157"/>
      <c r="M3" s="157"/>
      <c r="N3" s="158">
        <f>SUM(B3:G3)</f>
        <v>0</v>
      </c>
    </row>
    <row r="4" spans="1:14" ht="15.95" customHeight="1">
      <c r="A4" s="123" t="s">
        <v>172</v>
      </c>
      <c r="B4" s="157"/>
      <c r="C4" s="157"/>
      <c r="D4" s="157"/>
      <c r="E4" s="157"/>
      <c r="F4" s="157"/>
      <c r="G4" s="157"/>
      <c r="H4" s="157"/>
      <c r="I4" s="157"/>
      <c r="J4" s="157"/>
      <c r="K4" s="157"/>
      <c r="L4" s="157"/>
      <c r="M4" s="157"/>
      <c r="N4" s="158">
        <f>SUM(B4:G4)</f>
        <v>0</v>
      </c>
    </row>
    <row r="5" spans="1:14" ht="15.95" customHeight="1">
      <c r="A5" s="123" t="s">
        <v>173</v>
      </c>
      <c r="B5" s="157"/>
      <c r="C5" s="157"/>
      <c r="D5" s="157"/>
      <c r="E5" s="157"/>
      <c r="F5" s="157"/>
      <c r="G5" s="157"/>
      <c r="H5" s="157"/>
      <c r="I5" s="157"/>
      <c r="J5" s="157"/>
      <c r="K5" s="157"/>
      <c r="L5" s="157"/>
      <c r="M5" s="157"/>
      <c r="N5" s="157">
        <f t="shared" ref="N5" si="0" xml:space="preserve"> N3-N4</f>
        <v>0</v>
      </c>
    </row>
    <row r="6" spans="1:14" ht="15.95" customHeight="1">
      <c r="A6" s="124" t="s">
        <v>174</v>
      </c>
      <c r="B6" s="171" t="e">
        <f t="shared" ref="B6:M6" si="1">B4/B3</f>
        <v>#DIV/0!</v>
      </c>
      <c r="C6" s="171" t="e">
        <f t="shared" si="1"/>
        <v>#DIV/0!</v>
      </c>
      <c r="D6" s="171" t="e">
        <f t="shared" si="1"/>
        <v>#DIV/0!</v>
      </c>
      <c r="E6" s="171" t="e">
        <f t="shared" si="1"/>
        <v>#DIV/0!</v>
      </c>
      <c r="F6" s="171" t="e">
        <f t="shared" si="1"/>
        <v>#DIV/0!</v>
      </c>
      <c r="G6" s="171" t="e">
        <f t="shared" si="1"/>
        <v>#DIV/0!</v>
      </c>
      <c r="H6" s="171" t="e">
        <f t="shared" si="1"/>
        <v>#DIV/0!</v>
      </c>
      <c r="I6" s="171" t="e">
        <f t="shared" si="1"/>
        <v>#DIV/0!</v>
      </c>
      <c r="J6" s="171" t="e">
        <f t="shared" si="1"/>
        <v>#DIV/0!</v>
      </c>
      <c r="K6" s="171" t="e">
        <f t="shared" si="1"/>
        <v>#DIV/0!</v>
      </c>
      <c r="L6" s="171" t="e">
        <f t="shared" si="1"/>
        <v>#DIV/0!</v>
      </c>
      <c r="M6" s="171" t="e">
        <f t="shared" si="1"/>
        <v>#DIV/0!</v>
      </c>
      <c r="N6" s="171" t="e">
        <f>SUM(N4/N3)</f>
        <v>#DIV/0!</v>
      </c>
    </row>
    <row r="7" spans="1:14">
      <c r="B7" s="155"/>
      <c r="C7" s="155"/>
      <c r="D7" s="155"/>
      <c r="E7" s="155"/>
    </row>
    <row r="8" spans="1:14">
      <c r="B8" s="155"/>
      <c r="C8" s="155"/>
      <c r="D8" s="155"/>
      <c r="E8" s="155"/>
    </row>
    <row r="10" spans="1:14">
      <c r="A10" s="107" t="s">
        <v>175</v>
      </c>
    </row>
    <row r="11" spans="1:14" ht="90" customHeight="1">
      <c r="A11" s="187" t="s">
        <v>176</v>
      </c>
    </row>
    <row r="12" spans="1:14" ht="98.1">
      <c r="A12" s="161" t="s">
        <v>177</v>
      </c>
    </row>
    <row r="13" spans="1:14" ht="111.95">
      <c r="A13" s="161" t="s">
        <v>178</v>
      </c>
    </row>
    <row r="14" spans="1:14">
      <c r="C14" s="106" t="s">
        <v>179</v>
      </c>
    </row>
  </sheetData>
  <mergeCells count="1">
    <mergeCell ref="A1:N1"/>
  </mergeCells>
  <printOptions horizontalCentered="1"/>
  <pageMargins left="0.70866141732283472" right="0.70866141732283472" top="0.74803149606299213" bottom="0.74803149606299213" header="0.31496062992125984" footer="0.31496062992125984"/>
  <pageSetup paperSize="9" scale="58" orientation="landscape" r:id="rId1"/>
  <ignoredErrors>
    <ignoredError sqref="N3:N4" formulaRange="1"/>
    <ignoredError sqref="F6:G6" evalErro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FF0000"/>
  </sheetPr>
  <dimension ref="A1:L19"/>
  <sheetViews>
    <sheetView view="pageBreakPreview" zoomScale="70" zoomScaleNormal="100" zoomScaleSheetLayoutView="70" workbookViewId="0">
      <selection activeCell="E32" sqref="E32"/>
    </sheetView>
  </sheetViews>
  <sheetFormatPr defaultColWidth="9.140625" defaultRowHeight="12.6"/>
  <cols>
    <col min="1" max="1" width="11.140625" style="144" bestFit="1" customWidth="1"/>
    <col min="2" max="2" width="16.140625" style="105" customWidth="1"/>
    <col min="3" max="3" width="61.42578125" style="105" bestFit="1" customWidth="1"/>
    <col min="4" max="4" width="8.28515625" style="105" bestFit="1" customWidth="1"/>
    <col min="5" max="10" width="10.28515625" style="105" bestFit="1" customWidth="1"/>
    <col min="11" max="11" width="11.5703125" style="105" bestFit="1" customWidth="1"/>
    <col min="12" max="12" width="70.5703125" style="105" customWidth="1"/>
    <col min="13" max="16384" width="9.140625" style="105"/>
  </cols>
  <sheetData>
    <row r="1" spans="1:12" ht="12.95">
      <c r="A1" s="178"/>
      <c r="B1" s="178"/>
      <c r="C1" s="147"/>
      <c r="D1" s="178"/>
      <c r="E1" s="178"/>
      <c r="F1" s="178"/>
      <c r="G1" s="178"/>
      <c r="H1" s="178"/>
      <c r="I1" s="178"/>
      <c r="J1" s="178"/>
      <c r="K1" s="178"/>
      <c r="L1" s="179"/>
    </row>
    <row r="2" spans="1:12">
      <c r="A2" s="178"/>
      <c r="B2" s="178"/>
      <c r="C2" s="180"/>
      <c r="D2" s="178"/>
      <c r="E2" s="178"/>
      <c r="F2" s="178"/>
      <c r="G2" s="178"/>
      <c r="H2" s="178"/>
      <c r="I2" s="178"/>
      <c r="J2" s="178"/>
      <c r="K2" s="178"/>
      <c r="L2" s="179"/>
    </row>
    <row r="3" spans="1:12">
      <c r="A3" s="178"/>
      <c r="B3" s="178"/>
      <c r="C3" s="180"/>
      <c r="D3" s="178"/>
      <c r="E3" s="178"/>
      <c r="F3" s="178"/>
      <c r="G3" s="178"/>
      <c r="H3" s="178"/>
      <c r="I3" s="178"/>
      <c r="J3" s="178"/>
      <c r="K3" s="178"/>
      <c r="L3" s="179"/>
    </row>
    <row r="4" spans="1:12">
      <c r="A4" s="181"/>
      <c r="B4" s="181"/>
      <c r="C4" s="182"/>
      <c r="D4" s="178"/>
      <c r="E4" s="178"/>
      <c r="F4" s="178"/>
      <c r="G4" s="178"/>
      <c r="H4" s="178"/>
      <c r="I4" s="178"/>
      <c r="J4" s="178"/>
      <c r="K4" s="178"/>
      <c r="L4" s="179"/>
    </row>
    <row r="5" spans="1:12" ht="12.95">
      <c r="A5"/>
      <c r="B5"/>
      <c r="C5" s="147"/>
      <c r="D5" s="181"/>
      <c r="E5" s="181"/>
      <c r="F5" s="181"/>
      <c r="G5" s="181"/>
      <c r="H5" s="181"/>
      <c r="I5" s="181"/>
      <c r="J5" s="181"/>
      <c r="K5"/>
      <c r="L5" s="179"/>
    </row>
    <row r="6" spans="1:12">
      <c r="A6"/>
      <c r="B6"/>
      <c r="C6"/>
      <c r="D6"/>
      <c r="E6"/>
      <c r="F6"/>
      <c r="G6"/>
      <c r="H6"/>
      <c r="I6"/>
      <c r="J6"/>
      <c r="K6"/>
      <c r="L6"/>
    </row>
    <row r="7" spans="1:12" ht="14.45">
      <c r="A7" s="143"/>
      <c r="B7" s="138"/>
      <c r="C7" s="138"/>
      <c r="D7" s="138"/>
      <c r="E7" s="138"/>
      <c r="F7" s="138"/>
      <c r="G7" s="138"/>
      <c r="H7" s="138"/>
      <c r="I7" s="138"/>
      <c r="J7" s="138"/>
      <c r="K7" s="139"/>
    </row>
    <row r="8" spans="1:12" ht="14.45">
      <c r="A8" s="143"/>
      <c r="B8" s="138"/>
      <c r="C8" s="138"/>
      <c r="D8" s="138"/>
      <c r="E8" s="138"/>
      <c r="F8" s="138"/>
      <c r="G8" s="138"/>
      <c r="H8" s="138"/>
      <c r="I8" s="138"/>
      <c r="J8" s="138"/>
      <c r="K8" s="141"/>
    </row>
    <row r="9" spans="1:12" ht="14.45">
      <c r="A9" s="143"/>
      <c r="B9" s="138"/>
      <c r="C9" s="138"/>
      <c r="D9" s="138"/>
      <c r="E9" s="138"/>
      <c r="F9" s="138"/>
      <c r="G9" s="138"/>
      <c r="H9" s="138"/>
      <c r="I9" s="138"/>
      <c r="J9" s="138"/>
      <c r="K9" s="138"/>
    </row>
    <row r="10" spans="1:12" ht="12.75" customHeight="1"/>
    <row r="11" spans="1:12" ht="14.45">
      <c r="A11" s="143"/>
      <c r="B11" s="138"/>
      <c r="C11" s="138"/>
      <c r="D11" s="138"/>
      <c r="E11" s="138"/>
      <c r="F11" s="138"/>
      <c r="G11" s="138"/>
      <c r="H11" s="138"/>
      <c r="I11" s="138"/>
      <c r="J11" s="138"/>
      <c r="K11" s="138"/>
    </row>
    <row r="12" spans="1:12" ht="14.45">
      <c r="A12" s="143"/>
      <c r="B12" s="138"/>
      <c r="C12" s="138"/>
      <c r="D12" s="138"/>
      <c r="E12" s="138"/>
      <c r="F12" s="138"/>
      <c r="G12" s="141"/>
      <c r="H12" s="138"/>
      <c r="I12" s="138"/>
      <c r="J12" s="138"/>
      <c r="K12" s="138"/>
    </row>
    <row r="14" spans="1:12" ht="12.95">
      <c r="A14" s="183"/>
      <c r="B14" s="140"/>
      <c r="C14" s="182"/>
      <c r="D14" s="182"/>
      <c r="E14" s="182"/>
      <c r="F14" s="182"/>
      <c r="G14" s="182"/>
      <c r="H14" s="182"/>
      <c r="I14" s="182"/>
      <c r="J14" s="182"/>
      <c r="K14" s="184"/>
    </row>
    <row r="15" spans="1:12" ht="12.95">
      <c r="A15" s="183"/>
      <c r="B15" s="140"/>
      <c r="C15" s="182"/>
      <c r="D15" s="182"/>
      <c r="E15" s="182"/>
      <c r="F15" s="182"/>
      <c r="G15" s="182"/>
      <c r="H15" s="182"/>
      <c r="I15" s="182"/>
      <c r="J15" s="182"/>
      <c r="K15" s="184"/>
    </row>
    <row r="16" spans="1:12">
      <c r="A16" s="183"/>
      <c r="B16" s="182"/>
      <c r="C16" s="182"/>
      <c r="D16" s="182"/>
      <c r="E16" s="182"/>
      <c r="F16" s="182"/>
      <c r="G16" s="182"/>
      <c r="H16" s="182"/>
      <c r="I16" s="182"/>
      <c r="J16" s="182"/>
      <c r="K16" s="184"/>
    </row>
    <row r="17" spans="1:11">
      <c r="A17" s="183"/>
      <c r="B17" s="182"/>
      <c r="C17" s="182"/>
      <c r="D17" s="182"/>
      <c r="E17" s="182"/>
      <c r="F17" s="182"/>
      <c r="G17" s="182"/>
      <c r="H17" s="182"/>
      <c r="I17" s="182"/>
      <c r="J17" s="182"/>
      <c r="K17" s="184"/>
    </row>
    <row r="18" spans="1:11">
      <c r="B18" s="182"/>
      <c r="C18" s="182"/>
      <c r="D18" s="182"/>
      <c r="E18" s="182"/>
      <c r="F18" s="182"/>
      <c r="G18" s="182"/>
      <c r="H18" s="182"/>
      <c r="I18" s="182"/>
      <c r="J18" s="182"/>
      <c r="K18" s="184"/>
    </row>
    <row r="19" spans="1:11" ht="12.95">
      <c r="A19" s="185"/>
      <c r="B19" s="140"/>
      <c r="C19" s="186"/>
      <c r="D19" s="186"/>
      <c r="E19" s="186"/>
      <c r="F19" s="186"/>
      <c r="G19" s="186"/>
      <c r="H19" s="186"/>
      <c r="I19" s="186"/>
      <c r="J19" s="142"/>
      <c r="K19" s="184"/>
    </row>
  </sheetData>
  <pageMargins left="0.7" right="0.7" top="0.75" bottom="0.75" header="0.3" footer="0.3"/>
  <pageSetup paperSize="9" scale="4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tabColor rgb="FF00B050"/>
    <pageSetUpPr fitToPage="1"/>
  </sheetPr>
  <dimension ref="B1:O8"/>
  <sheetViews>
    <sheetView zoomScale="80" zoomScaleNormal="80" zoomScaleSheetLayoutView="90" workbookViewId="0">
      <selection activeCell="C2" sqref="C2:N2"/>
    </sheetView>
  </sheetViews>
  <sheetFormatPr defaultColWidth="9.140625" defaultRowHeight="14.1"/>
  <cols>
    <col min="1" max="1" width="3.28515625" style="108" customWidth="1"/>
    <col min="2" max="2" width="49.140625" style="108" bestFit="1" customWidth="1"/>
    <col min="3" max="5" width="11.7109375" style="108" customWidth="1"/>
    <col min="6" max="6" width="10" style="108" customWidth="1"/>
    <col min="7" max="14" width="11.7109375" style="108" customWidth="1"/>
    <col min="15" max="15" width="15.5703125" style="108" bestFit="1" customWidth="1"/>
    <col min="16" max="16384" width="9.140625" style="108"/>
  </cols>
  <sheetData>
    <row r="1" spans="2:15" ht="26.1" customHeight="1">
      <c r="B1" s="266" t="s">
        <v>180</v>
      </c>
      <c r="C1" s="267"/>
      <c r="D1" s="267"/>
      <c r="E1" s="267"/>
      <c r="F1" s="267"/>
      <c r="G1" s="267"/>
      <c r="H1" s="267"/>
      <c r="I1" s="267"/>
      <c r="J1" s="267"/>
      <c r="K1" s="267"/>
      <c r="L1" s="267"/>
      <c r="M1" s="267"/>
      <c r="N1" s="267"/>
      <c r="O1" s="268"/>
    </row>
    <row r="2" spans="2:15" ht="15.95" customHeight="1">
      <c r="B2" s="125"/>
      <c r="C2" s="135">
        <v>46357</v>
      </c>
      <c r="D2" s="135">
        <v>46388</v>
      </c>
      <c r="E2" s="135">
        <v>46419</v>
      </c>
      <c r="F2" s="135">
        <v>46447</v>
      </c>
      <c r="G2" s="135">
        <v>46478</v>
      </c>
      <c r="H2" s="135">
        <v>46508</v>
      </c>
      <c r="I2" s="135">
        <v>46539</v>
      </c>
      <c r="J2" s="135">
        <v>46569</v>
      </c>
      <c r="K2" s="135">
        <v>46600</v>
      </c>
      <c r="L2" s="135">
        <v>46631</v>
      </c>
      <c r="M2" s="135">
        <v>46661</v>
      </c>
      <c r="N2" s="135">
        <v>46692</v>
      </c>
      <c r="O2" s="126" t="s">
        <v>160</v>
      </c>
    </row>
    <row r="3" spans="2:15" ht="15.95" customHeight="1">
      <c r="B3" s="163" t="s">
        <v>181</v>
      </c>
      <c r="C3" s="128"/>
      <c r="D3" s="128"/>
      <c r="E3" s="128"/>
      <c r="F3" s="128"/>
      <c r="G3" s="164"/>
      <c r="H3" s="164"/>
      <c r="I3" s="164"/>
      <c r="J3" s="164"/>
      <c r="K3" s="164"/>
      <c r="L3" s="164"/>
      <c r="M3" s="164"/>
      <c r="N3" s="164"/>
      <c r="O3" s="156">
        <f>SUM(G3:N3)</f>
        <v>0</v>
      </c>
    </row>
    <row r="4" spans="2:15" ht="15.95" customHeight="1">
      <c r="B4" s="163" t="s">
        <v>182</v>
      </c>
      <c r="C4" s="128"/>
      <c r="D4" s="128"/>
      <c r="E4" s="128"/>
      <c r="F4" s="128"/>
      <c r="G4" s="173"/>
      <c r="H4" s="173"/>
      <c r="I4" s="173"/>
      <c r="J4" s="173"/>
      <c r="K4" s="173"/>
      <c r="L4" s="173"/>
      <c r="M4" s="173"/>
      <c r="N4" s="173"/>
      <c r="O4" s="156">
        <f>SUM(G4:N4)</f>
        <v>0</v>
      </c>
    </row>
    <row r="5" spans="2:15" ht="15.95" customHeight="1">
      <c r="B5" s="163" t="s">
        <v>183</v>
      </c>
      <c r="C5" s="128"/>
      <c r="D5" s="128"/>
      <c r="E5" s="128"/>
      <c r="F5" s="128"/>
      <c r="G5" s="173"/>
      <c r="H5" s="173"/>
      <c r="I5" s="173"/>
      <c r="J5" s="173"/>
      <c r="K5" s="173"/>
      <c r="L5" s="173"/>
      <c r="M5" s="173"/>
      <c r="N5" s="173"/>
      <c r="O5" s="164">
        <f t="shared" ref="O5" si="0">O3+O4</f>
        <v>0</v>
      </c>
    </row>
    <row r="6" spans="2:15" ht="15.95" customHeight="1">
      <c r="B6" s="127" t="s">
        <v>184</v>
      </c>
      <c r="C6" s="129" t="e">
        <f>AVERAGE(C3:C4)</f>
        <v>#DIV/0!</v>
      </c>
      <c r="D6" s="129" t="e">
        <f>AVERAGE(D3:D4)</f>
        <v>#DIV/0!</v>
      </c>
      <c r="E6" s="129" t="e">
        <f>AVERAGE(E3:E4)</f>
        <v>#DIV/0!</v>
      </c>
      <c r="F6" s="129" t="e">
        <f>AVERAGE(F3:F4)</f>
        <v>#DIV/0!</v>
      </c>
      <c r="G6" s="170" t="e">
        <f t="shared" ref="G6:O6" si="1">G3/G5</f>
        <v>#DIV/0!</v>
      </c>
      <c r="H6" s="170" t="e">
        <f t="shared" si="1"/>
        <v>#DIV/0!</v>
      </c>
      <c r="I6" s="170" t="e">
        <f t="shared" si="1"/>
        <v>#DIV/0!</v>
      </c>
      <c r="J6" s="170" t="e">
        <f t="shared" si="1"/>
        <v>#DIV/0!</v>
      </c>
      <c r="K6" s="170" t="e">
        <f t="shared" si="1"/>
        <v>#DIV/0!</v>
      </c>
      <c r="L6" s="170" t="e">
        <f t="shared" si="1"/>
        <v>#DIV/0!</v>
      </c>
      <c r="M6" s="170" t="e">
        <f t="shared" si="1"/>
        <v>#DIV/0!</v>
      </c>
      <c r="N6" s="170" t="e">
        <f t="shared" si="1"/>
        <v>#DIV/0!</v>
      </c>
      <c r="O6" s="170" t="e">
        <f t="shared" si="1"/>
        <v>#DIV/0!</v>
      </c>
    </row>
    <row r="8" spans="2:15" ht="56.1">
      <c r="B8" s="167" t="s">
        <v>185</v>
      </c>
    </row>
  </sheetData>
  <mergeCells count="1">
    <mergeCell ref="B1:O1"/>
  </mergeCells>
  <printOptions horizontalCentered="1"/>
  <pageMargins left="0.70866141732283472" right="0.70866141732283472" top="0.74803149606299213" bottom="0.74803149606299213" header="0.31496062992125984" footer="0.31496062992125984"/>
  <pageSetup paperSize="9" scale="63" orientation="landscape" r:id="rId1"/>
  <ignoredErrors>
    <ignoredError sqref="O3:O4"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8">
    <tabColor rgb="FF00B050"/>
    <pageSetUpPr fitToPage="1"/>
  </sheetPr>
  <dimension ref="A1:N6"/>
  <sheetViews>
    <sheetView topLeftCell="A91" zoomScale="80" zoomScaleNormal="80" zoomScaleSheetLayoutView="90" workbookViewId="0">
      <selection activeCell="B2" sqref="B2:M2"/>
    </sheetView>
  </sheetViews>
  <sheetFormatPr defaultColWidth="9.140625" defaultRowHeight="14.1"/>
  <cols>
    <col min="1" max="1" width="29.28515625" style="106" bestFit="1" customWidth="1"/>
    <col min="2" max="13" width="12.7109375" style="106" customWidth="1"/>
    <col min="14" max="14" width="15.5703125" style="106" bestFit="1" customWidth="1"/>
    <col min="15" max="15" width="7.5703125" style="106" bestFit="1" customWidth="1"/>
    <col min="16" max="16" width="11.85546875" style="106" bestFit="1" customWidth="1"/>
    <col min="17" max="17" width="18.140625" style="106" bestFit="1" customWidth="1"/>
    <col min="18" max="18" width="14.140625" style="106" customWidth="1"/>
    <col min="19" max="16384" width="9.140625" style="106"/>
  </cols>
  <sheetData>
    <row r="1" spans="1:14" ht="26.1" customHeight="1">
      <c r="A1" s="264" t="s">
        <v>186</v>
      </c>
      <c r="B1" s="265"/>
      <c r="C1" s="265"/>
      <c r="D1" s="265"/>
      <c r="E1" s="265"/>
      <c r="F1" s="265"/>
      <c r="G1" s="265"/>
      <c r="H1" s="265"/>
      <c r="I1" s="265"/>
      <c r="J1" s="265"/>
      <c r="K1" s="265"/>
      <c r="L1" s="265"/>
      <c r="M1" s="265"/>
      <c r="N1" s="265"/>
    </row>
    <row r="2" spans="1:14" ht="15.95" customHeight="1">
      <c r="A2" s="125"/>
      <c r="B2" s="135">
        <v>46357</v>
      </c>
      <c r="C2" s="135">
        <v>46388</v>
      </c>
      <c r="D2" s="135">
        <v>46419</v>
      </c>
      <c r="E2" s="135">
        <v>46447</v>
      </c>
      <c r="F2" s="135">
        <v>46478</v>
      </c>
      <c r="G2" s="135">
        <v>46508</v>
      </c>
      <c r="H2" s="135">
        <v>46539</v>
      </c>
      <c r="I2" s="135">
        <v>46569</v>
      </c>
      <c r="J2" s="135">
        <v>46600</v>
      </c>
      <c r="K2" s="135">
        <v>46631</v>
      </c>
      <c r="L2" s="135">
        <v>46661</v>
      </c>
      <c r="M2" s="135">
        <v>46692</v>
      </c>
      <c r="N2" s="126" t="s">
        <v>160</v>
      </c>
    </row>
    <row r="3" spans="1:14" ht="15.95" customHeight="1">
      <c r="A3" s="123" t="s">
        <v>165</v>
      </c>
      <c r="B3" s="110"/>
      <c r="C3" s="110"/>
      <c r="D3" s="110"/>
      <c r="E3" s="110"/>
      <c r="F3" s="110"/>
      <c r="G3" s="110"/>
      <c r="H3" s="110"/>
      <c r="I3" s="110"/>
      <c r="J3" s="110"/>
      <c r="K3" s="110"/>
      <c r="L3" s="110"/>
      <c r="M3" s="110"/>
      <c r="N3" s="111">
        <f>SUM(B3:M3)</f>
        <v>0</v>
      </c>
    </row>
    <row r="4" spans="1:14" ht="15.95" customHeight="1">
      <c r="A4" s="123" t="s">
        <v>187</v>
      </c>
      <c r="B4" s="110"/>
      <c r="C4" s="110"/>
      <c r="D4" s="110"/>
      <c r="E4" s="110"/>
      <c r="F4" s="110"/>
      <c r="G4" s="110"/>
      <c r="H4" s="110"/>
      <c r="I4" s="110"/>
      <c r="J4" s="110"/>
      <c r="K4" s="110"/>
      <c r="L4" s="110"/>
      <c r="M4" s="110"/>
      <c r="N4" s="110">
        <f>SUM(B4:M4)</f>
        <v>0</v>
      </c>
    </row>
    <row r="6" spans="1:14" ht="69.95">
      <c r="A6" s="161" t="s">
        <v>188</v>
      </c>
    </row>
  </sheetData>
  <mergeCells count="1">
    <mergeCell ref="A1:N1"/>
  </mergeCells>
  <printOptions horizontalCentered="1"/>
  <pageMargins left="0.70866141732283472" right="0.70866141732283472" top="0.74803149606299213" bottom="0.74803149606299213" header="0.31496062992125984" footer="0.31496062992125984"/>
  <pageSetup paperSize="9" scale="6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0">
    <tabColor rgb="FF00B050"/>
    <pageSetUpPr fitToPage="1"/>
  </sheetPr>
  <dimension ref="A1:N9"/>
  <sheetViews>
    <sheetView zoomScale="80" zoomScaleNormal="80" zoomScaleSheetLayoutView="80" workbookViewId="0">
      <selection activeCell="J14" sqref="J14"/>
    </sheetView>
  </sheetViews>
  <sheetFormatPr defaultColWidth="9.140625" defaultRowHeight="14.1"/>
  <cols>
    <col min="1" max="1" width="41" style="106" customWidth="1"/>
    <col min="2" max="10" width="12.7109375" style="106" customWidth="1"/>
    <col min="11" max="13" width="11.7109375" style="106" customWidth="1"/>
    <col min="14" max="14" width="15.5703125" style="106" bestFit="1" customWidth="1"/>
    <col min="15" max="16384" width="9.140625" style="106"/>
  </cols>
  <sheetData>
    <row r="1" spans="1:14" ht="26.1" customHeight="1">
      <c r="A1" s="266" t="s">
        <v>189</v>
      </c>
      <c r="B1" s="269"/>
      <c r="C1" s="269"/>
      <c r="D1" s="269"/>
      <c r="E1" s="269"/>
      <c r="F1" s="269"/>
      <c r="G1" s="269"/>
      <c r="H1" s="269"/>
      <c r="I1" s="269"/>
      <c r="J1" s="269"/>
      <c r="K1" s="269"/>
      <c r="L1" s="269"/>
      <c r="M1" s="269"/>
      <c r="N1" s="270"/>
    </row>
    <row r="2" spans="1:14" ht="15.95" customHeight="1">
      <c r="A2" s="125"/>
      <c r="B2" s="135">
        <v>46357</v>
      </c>
      <c r="C2" s="135">
        <v>46388</v>
      </c>
      <c r="D2" s="135">
        <v>46419</v>
      </c>
      <c r="E2" s="135">
        <v>46447</v>
      </c>
      <c r="F2" s="135">
        <v>46478</v>
      </c>
      <c r="G2" s="135">
        <v>46508</v>
      </c>
      <c r="H2" s="135">
        <v>46539</v>
      </c>
      <c r="I2" s="135">
        <v>46569</v>
      </c>
      <c r="J2" s="135">
        <v>46600</v>
      </c>
      <c r="K2" s="135">
        <v>46631</v>
      </c>
      <c r="L2" s="135">
        <v>46661</v>
      </c>
      <c r="M2" s="135">
        <v>46692</v>
      </c>
      <c r="N2" s="126" t="s">
        <v>160</v>
      </c>
    </row>
    <row r="3" spans="1:14" ht="15.95" customHeight="1">
      <c r="A3" s="123" t="s">
        <v>190</v>
      </c>
      <c r="B3" s="110"/>
      <c r="C3" s="110"/>
      <c r="D3" s="110"/>
      <c r="E3" s="110"/>
      <c r="F3" s="110"/>
      <c r="G3" s="110"/>
      <c r="H3" s="110"/>
      <c r="I3" s="110"/>
      <c r="J3" s="110"/>
      <c r="K3" s="110"/>
      <c r="L3" s="110"/>
      <c r="M3" s="110"/>
      <c r="N3" s="156">
        <f>SUM(B3:M3)</f>
        <v>0</v>
      </c>
    </row>
    <row r="4" spans="1:14" ht="27" customHeight="1">
      <c r="A4" s="123" t="s">
        <v>191</v>
      </c>
      <c r="B4" s="131"/>
      <c r="C4" s="131"/>
      <c r="D4" s="131"/>
      <c r="E4" s="131"/>
      <c r="F4" s="131"/>
      <c r="G4" s="131"/>
      <c r="H4" s="131"/>
      <c r="I4" s="131"/>
      <c r="J4" s="131"/>
      <c r="K4" s="131"/>
      <c r="L4" s="131"/>
      <c r="M4" s="131"/>
      <c r="N4" s="156">
        <f>SUM(B4:M4)</f>
        <v>0</v>
      </c>
    </row>
    <row r="5" spans="1:14" ht="15.95" customHeight="1">
      <c r="A5" s="123" t="s">
        <v>192</v>
      </c>
      <c r="B5" s="130" t="e">
        <f>B4/B3</f>
        <v>#DIV/0!</v>
      </c>
      <c r="C5" s="130" t="e">
        <f t="shared" ref="C5:M5" si="0">C4/C3</f>
        <v>#DIV/0!</v>
      </c>
      <c r="D5" s="130" t="e">
        <f t="shared" si="0"/>
        <v>#DIV/0!</v>
      </c>
      <c r="E5" s="130" t="e">
        <f t="shared" si="0"/>
        <v>#DIV/0!</v>
      </c>
      <c r="F5" s="130" t="e">
        <f t="shared" si="0"/>
        <v>#DIV/0!</v>
      </c>
      <c r="G5" s="130" t="e">
        <f t="shared" si="0"/>
        <v>#DIV/0!</v>
      </c>
      <c r="H5" s="130" t="e">
        <f t="shared" si="0"/>
        <v>#DIV/0!</v>
      </c>
      <c r="I5" s="130" t="e">
        <f t="shared" si="0"/>
        <v>#DIV/0!</v>
      </c>
      <c r="J5" s="130" t="e">
        <f t="shared" si="0"/>
        <v>#DIV/0!</v>
      </c>
      <c r="K5" s="130" t="e">
        <f t="shared" si="0"/>
        <v>#DIV/0!</v>
      </c>
      <c r="L5" s="130" t="e">
        <f t="shared" si="0"/>
        <v>#DIV/0!</v>
      </c>
      <c r="M5" s="130" t="e">
        <f t="shared" si="0"/>
        <v>#DIV/0!</v>
      </c>
      <c r="N5" s="170" t="e">
        <f t="shared" ref="N5" si="1">N3/N4</f>
        <v>#DIV/0!</v>
      </c>
    </row>
    <row r="7" spans="1:14" ht="82.5" customHeight="1">
      <c r="A7" s="161" t="s">
        <v>193</v>
      </c>
    </row>
    <row r="9" spans="1:14">
      <c r="L9" s="137"/>
    </row>
  </sheetData>
  <mergeCells count="1">
    <mergeCell ref="A1:N1"/>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2:H112"/>
  <sheetViews>
    <sheetView topLeftCell="A36" zoomScaleNormal="100" workbookViewId="0">
      <selection activeCell="I103" sqref="I103"/>
    </sheetView>
  </sheetViews>
  <sheetFormatPr defaultRowHeight="12.6"/>
  <cols>
    <col min="1" max="1" width="11.28515625" bestFit="1" customWidth="1"/>
    <col min="2" max="2" width="0" hidden="1" customWidth="1"/>
    <col min="3" max="3" width="19" bestFit="1" customWidth="1"/>
    <col min="4" max="4" width="22.28515625" bestFit="1" customWidth="1"/>
    <col min="5" max="5" width="23.140625" bestFit="1" customWidth="1"/>
    <col min="6" max="6" width="17.7109375" bestFit="1" customWidth="1"/>
    <col min="7" max="8" width="29.140625" hidden="1" customWidth="1"/>
  </cols>
  <sheetData>
    <row r="2" spans="1:8" ht="20.100000000000001">
      <c r="A2" s="229" t="s">
        <v>194</v>
      </c>
      <c r="B2" s="229"/>
      <c r="C2" s="229"/>
      <c r="D2" s="229"/>
      <c r="E2" s="229"/>
      <c r="F2" s="229"/>
      <c r="G2" s="229"/>
      <c r="H2" s="229"/>
    </row>
    <row r="4" spans="1:8" ht="12.95" thickBot="1">
      <c r="B4" s="43"/>
      <c r="C4" s="43"/>
      <c r="D4" s="42"/>
      <c r="E4" s="42"/>
      <c r="F4" s="42"/>
      <c r="G4" s="42"/>
      <c r="H4" s="43"/>
    </row>
    <row r="5" spans="1:8" ht="15" customHeight="1" thickBot="1">
      <c r="A5" s="103" t="s">
        <v>195</v>
      </c>
      <c r="B5" s="92" t="s">
        <v>196</v>
      </c>
      <c r="C5" s="93" t="s">
        <v>197</v>
      </c>
      <c r="D5" s="93" t="s">
        <v>198</v>
      </c>
      <c r="E5" s="93" t="s">
        <v>199</v>
      </c>
      <c r="F5" s="93" t="s">
        <v>200</v>
      </c>
      <c r="G5" s="75" t="s">
        <v>201</v>
      </c>
      <c r="H5" s="69" t="s">
        <v>201</v>
      </c>
    </row>
    <row r="6" spans="1:8" ht="13.5" thickBot="1">
      <c r="A6" s="104">
        <v>40575</v>
      </c>
      <c r="B6" s="94">
        <v>40544</v>
      </c>
      <c r="C6" s="95"/>
      <c r="D6" s="88"/>
      <c r="E6" s="88"/>
      <c r="F6" s="88"/>
      <c r="G6" s="76"/>
      <c r="H6" s="70"/>
    </row>
    <row r="7" spans="1:8" ht="13.5" thickBot="1">
      <c r="A7" s="104">
        <v>40603</v>
      </c>
      <c r="B7" s="94">
        <v>40575</v>
      </c>
      <c r="C7" s="95"/>
      <c r="D7" s="96"/>
      <c r="E7" s="96"/>
      <c r="F7" s="88"/>
      <c r="G7" s="76"/>
      <c r="H7" s="70"/>
    </row>
    <row r="8" spans="1:8" ht="13.5" thickBot="1">
      <c r="A8" s="104">
        <v>40634</v>
      </c>
      <c r="B8" s="94">
        <v>40603</v>
      </c>
      <c r="C8" s="95"/>
      <c r="D8" s="96"/>
      <c r="E8" s="96"/>
      <c r="F8" s="88"/>
      <c r="G8" s="76"/>
      <c r="H8" s="70"/>
    </row>
    <row r="9" spans="1:8" ht="13.5" thickBot="1">
      <c r="A9" s="104">
        <v>40664</v>
      </c>
      <c r="B9" s="94">
        <v>40634</v>
      </c>
      <c r="C9" s="97">
        <v>8.2799999999999994</v>
      </c>
      <c r="D9" s="97">
        <v>7.6280000000000001</v>
      </c>
      <c r="E9" s="97">
        <v>0.66</v>
      </c>
      <c r="F9" s="87">
        <f t="shared" ref="F9:F17" si="0">D9/C9</f>
        <v>0.92125603864734307</v>
      </c>
      <c r="G9" s="76"/>
      <c r="H9" s="70"/>
    </row>
    <row r="10" spans="1:8" ht="13.5" thickBot="1">
      <c r="A10" s="104">
        <v>40695</v>
      </c>
      <c r="B10" s="94">
        <v>40664</v>
      </c>
      <c r="C10" s="97">
        <v>19.600000000000001</v>
      </c>
      <c r="D10" s="97">
        <v>18.068000000000001</v>
      </c>
      <c r="E10" s="97">
        <v>1.532</v>
      </c>
      <c r="F10" s="87">
        <f t="shared" si="0"/>
        <v>0.9218367346938775</v>
      </c>
      <c r="G10" s="76"/>
      <c r="H10" s="70"/>
    </row>
    <row r="11" spans="1:8" ht="13.5" thickBot="1">
      <c r="A11" s="104">
        <v>40725</v>
      </c>
      <c r="B11" s="94">
        <v>40695</v>
      </c>
      <c r="C11" s="97">
        <v>16.3</v>
      </c>
      <c r="D11" s="97">
        <v>13.45</v>
      </c>
      <c r="E11" s="97">
        <v>2.85</v>
      </c>
      <c r="F11" s="87">
        <f t="shared" si="0"/>
        <v>0.82515337423312873</v>
      </c>
      <c r="G11" s="76"/>
      <c r="H11" s="70"/>
    </row>
    <row r="12" spans="1:8" ht="13.5" thickBot="1">
      <c r="A12" s="104">
        <v>40756</v>
      </c>
      <c r="B12" s="94">
        <v>40725</v>
      </c>
      <c r="C12" s="97">
        <v>33.520000000000003</v>
      </c>
      <c r="D12" s="97">
        <v>26.77</v>
      </c>
      <c r="E12" s="97">
        <v>6.75</v>
      </c>
      <c r="F12" s="87">
        <f t="shared" si="0"/>
        <v>0.79862768496420034</v>
      </c>
      <c r="G12" s="76"/>
      <c r="H12" s="70"/>
    </row>
    <row r="13" spans="1:8" ht="13.5" thickBot="1">
      <c r="A13" s="104">
        <v>40787</v>
      </c>
      <c r="B13" s="94">
        <v>40756</v>
      </c>
      <c r="C13" s="97">
        <v>40.53</v>
      </c>
      <c r="D13" s="97">
        <v>37.17</v>
      </c>
      <c r="E13" s="97">
        <v>3.36</v>
      </c>
      <c r="F13" s="87">
        <f t="shared" si="0"/>
        <v>0.91709844559585496</v>
      </c>
      <c r="G13" s="76"/>
      <c r="H13" s="70"/>
    </row>
    <row r="14" spans="1:8" ht="13.5" thickBot="1">
      <c r="A14" s="104">
        <v>40817</v>
      </c>
      <c r="B14" s="94">
        <v>40787</v>
      </c>
      <c r="C14" s="97">
        <v>58.985999999999997</v>
      </c>
      <c r="D14" s="97">
        <v>52.036000000000001</v>
      </c>
      <c r="E14" s="97">
        <v>6.98</v>
      </c>
      <c r="F14" s="87">
        <f t="shared" si="0"/>
        <v>0.88217543145831223</v>
      </c>
      <c r="G14" s="76"/>
      <c r="H14" s="70"/>
    </row>
    <row r="15" spans="1:8" ht="13.5" thickBot="1">
      <c r="A15" s="104">
        <v>40848</v>
      </c>
      <c r="B15" s="94">
        <v>40817</v>
      </c>
      <c r="C15" s="90">
        <v>69.98</v>
      </c>
      <c r="D15" s="90">
        <v>64.38</v>
      </c>
      <c r="E15" s="90">
        <v>5.6</v>
      </c>
      <c r="F15" s="87">
        <f t="shared" si="0"/>
        <v>0.91997713632466405</v>
      </c>
      <c r="G15" s="76"/>
      <c r="H15" s="70"/>
    </row>
    <row r="16" spans="1:8" ht="13.5" thickBot="1">
      <c r="A16" s="104">
        <v>40878</v>
      </c>
      <c r="B16" s="94">
        <v>40848</v>
      </c>
      <c r="C16" s="90">
        <v>71.47</v>
      </c>
      <c r="D16" s="90">
        <v>64.98</v>
      </c>
      <c r="E16" s="90">
        <v>6.49</v>
      </c>
      <c r="F16" s="87">
        <f t="shared" si="0"/>
        <v>0.90919266825241363</v>
      </c>
      <c r="G16" s="76"/>
      <c r="H16" s="70"/>
    </row>
    <row r="17" spans="1:8" ht="13.5" thickBot="1">
      <c r="A17" s="104">
        <v>40909</v>
      </c>
      <c r="B17" s="94">
        <v>40878</v>
      </c>
      <c r="C17" s="90">
        <v>39.1</v>
      </c>
      <c r="D17" s="96">
        <v>31.39</v>
      </c>
      <c r="E17" s="96">
        <v>7.71</v>
      </c>
      <c r="F17" s="87">
        <f t="shared" si="0"/>
        <v>0.80281329923273659</v>
      </c>
      <c r="G17" s="76"/>
      <c r="H17" s="70"/>
    </row>
    <row r="18" spans="1:8" ht="13.5" thickBot="1">
      <c r="A18" s="104">
        <v>40940</v>
      </c>
      <c r="B18" s="94">
        <v>40909</v>
      </c>
      <c r="C18" s="98"/>
      <c r="D18" s="96"/>
      <c r="E18" s="96"/>
      <c r="F18" s="87"/>
      <c r="G18" s="76"/>
      <c r="H18" s="70"/>
    </row>
    <row r="19" spans="1:8" ht="13.5" thickBot="1">
      <c r="A19" s="104">
        <v>40969</v>
      </c>
      <c r="B19" s="94">
        <v>40940</v>
      </c>
      <c r="C19" s="95"/>
      <c r="D19" s="96"/>
      <c r="E19" s="96"/>
      <c r="F19" s="87"/>
      <c r="G19" s="76"/>
      <c r="H19" s="70"/>
    </row>
    <row r="20" spans="1:8" ht="13.5" thickBot="1">
      <c r="A20" s="104">
        <v>41000</v>
      </c>
      <c r="B20" s="94">
        <v>40969</v>
      </c>
      <c r="C20" s="95"/>
      <c r="D20" s="96"/>
      <c r="E20" s="96"/>
      <c r="F20" s="87"/>
      <c r="G20" s="76"/>
      <c r="H20" s="70"/>
    </row>
    <row r="21" spans="1:8" ht="13.5" thickBot="1">
      <c r="A21" s="89"/>
      <c r="B21" s="86"/>
      <c r="C21" s="84">
        <f>SUM(C6:C20)</f>
        <v>357.76600000000008</v>
      </c>
      <c r="D21" s="99">
        <f>SUM(D6:D20)</f>
        <v>315.87200000000001</v>
      </c>
      <c r="E21" s="99">
        <f>SUM(E6:E20)</f>
        <v>41.932000000000002</v>
      </c>
      <c r="F21" s="91">
        <f>IF(C21=0,0,D21/C21)</f>
        <v>0.88290111413605521</v>
      </c>
      <c r="G21" s="77"/>
      <c r="H21" s="64"/>
    </row>
    <row r="22" spans="1:8">
      <c r="A22" s="101"/>
      <c r="B22" s="42"/>
      <c r="C22" s="85"/>
      <c r="D22" s="85"/>
      <c r="E22" s="85"/>
      <c r="F22" s="85"/>
    </row>
    <row r="23" spans="1:8">
      <c r="A23" s="101"/>
      <c r="B23" s="42"/>
      <c r="C23" s="85"/>
      <c r="D23" s="85"/>
      <c r="E23" s="85"/>
      <c r="F23" s="85"/>
    </row>
    <row r="24" spans="1:8" ht="15" customHeight="1">
      <c r="A24" s="103" t="s">
        <v>202</v>
      </c>
      <c r="B24" s="92" t="s">
        <v>196</v>
      </c>
      <c r="C24" s="93" t="s">
        <v>197</v>
      </c>
      <c r="D24" s="93" t="s">
        <v>198</v>
      </c>
      <c r="E24" s="93" t="s">
        <v>199</v>
      </c>
      <c r="F24" s="93" t="s">
        <v>200</v>
      </c>
    </row>
    <row r="25" spans="1:8" ht="12.95">
      <c r="A25" s="104">
        <v>40575</v>
      </c>
      <c r="B25" s="94">
        <v>40544</v>
      </c>
      <c r="C25" s="88"/>
      <c r="D25" s="88"/>
      <c r="E25" s="88"/>
      <c r="F25" s="100"/>
    </row>
    <row r="26" spans="1:8" ht="12.95">
      <c r="A26" s="104">
        <v>40603</v>
      </c>
      <c r="B26" s="94">
        <v>40575</v>
      </c>
      <c r="C26" s="96">
        <v>14.4</v>
      </c>
      <c r="D26" s="96">
        <v>13.97</v>
      </c>
      <c r="E26" s="96"/>
      <c r="F26" s="87">
        <f t="shared" ref="F26:F36" si="1">D26/C26</f>
        <v>0.97013888888888888</v>
      </c>
    </row>
    <row r="27" spans="1:8" ht="12.95">
      <c r="A27" s="104">
        <v>40634</v>
      </c>
      <c r="B27" s="94">
        <v>40603</v>
      </c>
      <c r="C27" s="96">
        <v>5.6</v>
      </c>
      <c r="D27" s="96">
        <v>5.32</v>
      </c>
      <c r="E27" s="96"/>
      <c r="F27" s="87">
        <f t="shared" si="1"/>
        <v>0.95000000000000007</v>
      </c>
    </row>
    <row r="28" spans="1:8" ht="12.95">
      <c r="A28" s="104">
        <v>40664</v>
      </c>
      <c r="B28" s="94">
        <v>40634</v>
      </c>
      <c r="C28" s="96">
        <v>7.8</v>
      </c>
      <c r="D28" s="96">
        <v>7.72</v>
      </c>
      <c r="E28" s="96"/>
      <c r="F28" s="87">
        <f t="shared" si="1"/>
        <v>0.98974358974358978</v>
      </c>
    </row>
    <row r="29" spans="1:8" ht="12.95">
      <c r="A29" s="104">
        <v>40695</v>
      </c>
      <c r="B29" s="94">
        <v>40664</v>
      </c>
      <c r="C29" s="96">
        <v>33.6</v>
      </c>
      <c r="D29" s="96">
        <v>32.26</v>
      </c>
      <c r="E29" s="96"/>
      <c r="F29" s="87">
        <f t="shared" si="1"/>
        <v>0.96011904761904754</v>
      </c>
    </row>
    <row r="30" spans="1:8" ht="12.95">
      <c r="A30" s="104">
        <v>40725</v>
      </c>
      <c r="B30" s="94">
        <v>40695</v>
      </c>
      <c r="C30" s="88">
        <v>29.1</v>
      </c>
      <c r="D30" s="88">
        <v>28.23</v>
      </c>
      <c r="E30" s="96"/>
      <c r="F30" s="87">
        <f t="shared" si="1"/>
        <v>0.97010309278350515</v>
      </c>
    </row>
    <row r="31" spans="1:8" ht="12.95">
      <c r="A31" s="104">
        <v>40756</v>
      </c>
      <c r="B31" s="94">
        <v>40725</v>
      </c>
      <c r="C31" s="88">
        <v>31.1</v>
      </c>
      <c r="D31" s="88">
        <v>30.17</v>
      </c>
      <c r="E31" s="96"/>
      <c r="F31" s="87">
        <f t="shared" si="1"/>
        <v>0.97009646302250807</v>
      </c>
    </row>
    <row r="32" spans="1:8" ht="12.95">
      <c r="A32" s="104">
        <v>40787</v>
      </c>
      <c r="B32" s="94">
        <v>40756</v>
      </c>
      <c r="C32" s="96">
        <v>19</v>
      </c>
      <c r="D32" s="96">
        <v>18.43</v>
      </c>
      <c r="E32" s="96"/>
      <c r="F32" s="87">
        <f t="shared" si="1"/>
        <v>0.97</v>
      </c>
    </row>
    <row r="33" spans="1:6" ht="12.95">
      <c r="A33" s="104">
        <v>40817</v>
      </c>
      <c r="B33" s="94">
        <v>40787</v>
      </c>
      <c r="C33" s="96">
        <v>22.9</v>
      </c>
      <c r="D33" s="96">
        <v>21.76</v>
      </c>
      <c r="E33" s="96"/>
      <c r="F33" s="87">
        <f t="shared" si="1"/>
        <v>0.9502183406113538</v>
      </c>
    </row>
    <row r="34" spans="1:6" ht="12.95">
      <c r="A34" s="104">
        <v>40848</v>
      </c>
      <c r="B34" s="94">
        <v>40817</v>
      </c>
      <c r="C34" s="96">
        <v>27.8</v>
      </c>
      <c r="D34" s="96">
        <v>26.97</v>
      </c>
      <c r="E34" s="96"/>
      <c r="F34" s="87">
        <f t="shared" si="1"/>
        <v>0.97014388489208625</v>
      </c>
    </row>
    <row r="35" spans="1:6" ht="12.95">
      <c r="A35" s="104">
        <v>40878</v>
      </c>
      <c r="B35" s="94">
        <v>40848</v>
      </c>
      <c r="C35" s="96">
        <v>27.1</v>
      </c>
      <c r="D35" s="96">
        <v>25.75</v>
      </c>
      <c r="E35" s="96"/>
      <c r="F35" s="87">
        <f t="shared" si="1"/>
        <v>0.95018450184501835</v>
      </c>
    </row>
    <row r="36" spans="1:6" ht="12.95">
      <c r="A36" s="104">
        <v>40909</v>
      </c>
      <c r="B36" s="94">
        <v>40878</v>
      </c>
      <c r="C36" s="96">
        <v>22.6</v>
      </c>
      <c r="D36" s="96">
        <v>22.19</v>
      </c>
      <c r="E36" s="96"/>
      <c r="F36" s="87">
        <f t="shared" si="1"/>
        <v>0.981858407079646</v>
      </c>
    </row>
    <row r="37" spans="1:6" ht="12.95">
      <c r="A37" s="104">
        <v>40940</v>
      </c>
      <c r="B37" s="94">
        <v>40909</v>
      </c>
      <c r="C37" s="96"/>
      <c r="D37" s="96"/>
      <c r="E37" s="96"/>
      <c r="F37" s="87"/>
    </row>
    <row r="38" spans="1:6" ht="12.95">
      <c r="A38" s="104">
        <v>40969</v>
      </c>
      <c r="B38" s="94">
        <v>40940</v>
      </c>
      <c r="C38" s="96"/>
      <c r="D38" s="96"/>
      <c r="E38" s="96"/>
      <c r="F38" s="87"/>
    </row>
    <row r="39" spans="1:6" ht="12.95">
      <c r="A39" s="104">
        <v>41000</v>
      </c>
      <c r="B39" s="94">
        <v>40969</v>
      </c>
      <c r="C39" s="96"/>
      <c r="D39" s="96"/>
      <c r="E39" s="96"/>
      <c r="F39" s="87"/>
    </row>
    <row r="40" spans="1:6" ht="12.95">
      <c r="A40" s="89"/>
      <c r="B40" s="86"/>
      <c r="C40" s="99">
        <f>SUM(C25:C39)</f>
        <v>241</v>
      </c>
      <c r="D40" s="99">
        <f>SUM(D25:D39)</f>
        <v>232.76999999999998</v>
      </c>
      <c r="E40" s="99">
        <f>SUM(E25:E39)</f>
        <v>0</v>
      </c>
      <c r="F40" s="91">
        <f>IF(C40=0,0,D40/C40)</f>
        <v>0.96585062240663888</v>
      </c>
    </row>
    <row r="41" spans="1:6">
      <c r="A41" s="101"/>
      <c r="B41" s="42"/>
      <c r="C41" s="42"/>
      <c r="D41" s="42"/>
      <c r="E41" s="42"/>
      <c r="F41" s="42"/>
    </row>
    <row r="42" spans="1:6" ht="15" customHeight="1">
      <c r="A42" s="103" t="s">
        <v>203</v>
      </c>
      <c r="B42" s="92" t="s">
        <v>196</v>
      </c>
      <c r="C42" s="93" t="s">
        <v>197</v>
      </c>
      <c r="D42" s="93" t="s">
        <v>198</v>
      </c>
      <c r="E42" s="93" t="s">
        <v>199</v>
      </c>
      <c r="F42" s="93" t="s">
        <v>200</v>
      </c>
    </row>
    <row r="43" spans="1:6" ht="12.95" hidden="1">
      <c r="A43" s="104">
        <v>40575</v>
      </c>
      <c r="B43" s="94">
        <v>40544</v>
      </c>
      <c r="C43" s="88"/>
      <c r="D43" s="88"/>
      <c r="E43" s="88"/>
      <c r="F43" s="100"/>
    </row>
    <row r="44" spans="1:6" ht="12.95" hidden="1">
      <c r="A44" s="104">
        <v>40603</v>
      </c>
      <c r="B44" s="94">
        <v>40575</v>
      </c>
      <c r="C44" s="96"/>
      <c r="D44" s="96"/>
      <c r="E44" s="96"/>
      <c r="F44" s="87" t="e">
        <f t="shared" ref="F44:F55" si="2">D44/C44</f>
        <v>#DIV/0!</v>
      </c>
    </row>
    <row r="45" spans="1:6" ht="12.95" hidden="1">
      <c r="A45" s="104">
        <v>40634</v>
      </c>
      <c r="B45" s="94">
        <v>40603</v>
      </c>
      <c r="C45" s="96"/>
      <c r="D45" s="96"/>
      <c r="E45" s="96"/>
      <c r="F45" s="87" t="e">
        <f t="shared" si="2"/>
        <v>#DIV/0!</v>
      </c>
    </row>
    <row r="46" spans="1:6" ht="12.95" hidden="1">
      <c r="A46" s="104">
        <v>40664</v>
      </c>
      <c r="B46" s="94">
        <v>40634</v>
      </c>
      <c r="C46" s="96"/>
      <c r="D46" s="96"/>
      <c r="E46" s="96"/>
      <c r="F46" s="87" t="e">
        <f t="shared" si="2"/>
        <v>#DIV/0!</v>
      </c>
    </row>
    <row r="47" spans="1:6" ht="12.95" hidden="1">
      <c r="A47" s="104">
        <v>40695</v>
      </c>
      <c r="B47" s="94">
        <v>40664</v>
      </c>
      <c r="C47" s="96"/>
      <c r="D47" s="96"/>
      <c r="E47" s="96"/>
      <c r="F47" s="87" t="e">
        <f t="shared" si="2"/>
        <v>#DIV/0!</v>
      </c>
    </row>
    <row r="48" spans="1:6" ht="12.95" hidden="1">
      <c r="A48" s="104">
        <v>40725</v>
      </c>
      <c r="B48" s="94">
        <v>40695</v>
      </c>
      <c r="C48" s="88"/>
      <c r="D48" s="88"/>
      <c r="E48" s="96"/>
      <c r="F48" s="87" t="e">
        <f t="shared" si="2"/>
        <v>#DIV/0!</v>
      </c>
    </row>
    <row r="49" spans="1:6" ht="12.95" hidden="1">
      <c r="A49" s="104">
        <v>40756</v>
      </c>
      <c r="B49" s="94">
        <v>40725</v>
      </c>
      <c r="C49" s="88"/>
      <c r="D49" s="88"/>
      <c r="E49" s="96"/>
      <c r="F49" s="87" t="e">
        <f t="shared" si="2"/>
        <v>#DIV/0!</v>
      </c>
    </row>
    <row r="50" spans="1:6" ht="12.95" hidden="1">
      <c r="A50" s="104">
        <v>40787</v>
      </c>
      <c r="B50" s="94">
        <v>40756</v>
      </c>
      <c r="C50" s="96"/>
      <c r="D50" s="96"/>
      <c r="E50" s="96"/>
      <c r="F50" s="87" t="e">
        <f t="shared" si="2"/>
        <v>#DIV/0!</v>
      </c>
    </row>
    <row r="51" spans="1:6" ht="12.95" hidden="1">
      <c r="A51" s="104">
        <v>40817</v>
      </c>
      <c r="B51" s="94">
        <v>40787</v>
      </c>
      <c r="C51" s="96"/>
      <c r="D51" s="96"/>
      <c r="E51" s="96"/>
      <c r="F51" s="87" t="e">
        <f t="shared" si="2"/>
        <v>#DIV/0!</v>
      </c>
    </row>
    <row r="52" spans="1:6" ht="12.95" hidden="1">
      <c r="A52" s="104">
        <v>40848</v>
      </c>
      <c r="B52" s="94">
        <v>40817</v>
      </c>
      <c r="C52" s="96"/>
      <c r="D52" s="96"/>
      <c r="E52" s="96"/>
      <c r="F52" s="87" t="e">
        <f t="shared" si="2"/>
        <v>#DIV/0!</v>
      </c>
    </row>
    <row r="53" spans="1:6" ht="12.95">
      <c r="A53" s="104">
        <v>40878</v>
      </c>
      <c r="B53" s="94">
        <v>40848</v>
      </c>
      <c r="C53" s="96">
        <v>0.25</v>
      </c>
      <c r="D53" s="96">
        <v>0.25</v>
      </c>
      <c r="E53" s="96">
        <v>0</v>
      </c>
      <c r="F53" s="87">
        <f t="shared" si="2"/>
        <v>1</v>
      </c>
    </row>
    <row r="54" spans="1:6" ht="12.95">
      <c r="A54" s="104">
        <v>40909</v>
      </c>
      <c r="B54" s="94">
        <v>40878</v>
      </c>
      <c r="C54" s="96">
        <v>5</v>
      </c>
      <c r="D54" s="96">
        <v>4.75</v>
      </c>
      <c r="E54" s="96">
        <v>0.25</v>
      </c>
      <c r="F54" s="87">
        <f t="shared" si="2"/>
        <v>0.95</v>
      </c>
    </row>
    <row r="55" spans="1:6" ht="12.95">
      <c r="A55" s="104">
        <v>40940</v>
      </c>
      <c r="B55" s="94">
        <v>40909</v>
      </c>
      <c r="C55" s="96">
        <v>6</v>
      </c>
      <c r="D55" s="96">
        <v>5.25</v>
      </c>
      <c r="E55" s="96">
        <v>0.75</v>
      </c>
      <c r="F55" s="87">
        <f t="shared" si="2"/>
        <v>0.875</v>
      </c>
    </row>
    <row r="56" spans="1:6" ht="12.95">
      <c r="A56" s="104">
        <v>40969</v>
      </c>
      <c r="B56" s="94">
        <v>40940</v>
      </c>
      <c r="C56" s="96"/>
      <c r="D56" s="96"/>
      <c r="E56" s="96"/>
      <c r="F56" s="87"/>
    </row>
    <row r="57" spans="1:6" ht="12.95">
      <c r="A57" s="104">
        <v>41000</v>
      </c>
      <c r="B57" s="94">
        <v>40969</v>
      </c>
      <c r="C57" s="96"/>
      <c r="D57" s="96"/>
      <c r="E57" s="96"/>
      <c r="F57" s="87"/>
    </row>
    <row r="58" spans="1:6" ht="12.95">
      <c r="A58" s="89"/>
      <c r="B58" s="86"/>
      <c r="C58" s="99">
        <f>SUM(C43:C57)</f>
        <v>11.25</v>
      </c>
      <c r="D58" s="99">
        <f>SUM(D43:D57)</f>
        <v>10.25</v>
      </c>
      <c r="E58" s="99">
        <f>SUM(E43:E57)</f>
        <v>1</v>
      </c>
      <c r="F58" s="91">
        <f>IF(C58=0,0,D58/C58)</f>
        <v>0.91111111111111109</v>
      </c>
    </row>
    <row r="59" spans="1:6">
      <c r="A59" s="105"/>
    </row>
    <row r="60" spans="1:6" ht="15" customHeight="1">
      <c r="A60" s="103" t="s">
        <v>204</v>
      </c>
      <c r="B60" s="92" t="s">
        <v>196</v>
      </c>
      <c r="C60" s="93" t="s">
        <v>197</v>
      </c>
      <c r="D60" s="93" t="s">
        <v>198</v>
      </c>
      <c r="E60" s="93" t="s">
        <v>199</v>
      </c>
      <c r="F60" s="93" t="s">
        <v>200</v>
      </c>
    </row>
    <row r="61" spans="1:6" ht="12.95" hidden="1">
      <c r="A61" s="104">
        <v>40575</v>
      </c>
      <c r="B61" s="94">
        <v>40544</v>
      </c>
      <c r="C61" s="88"/>
      <c r="D61" s="88"/>
      <c r="E61" s="88"/>
      <c r="F61" s="100"/>
    </row>
    <row r="62" spans="1:6" ht="12.95" hidden="1">
      <c r="A62" s="104">
        <v>40603</v>
      </c>
      <c r="B62" s="94">
        <v>40575</v>
      </c>
      <c r="C62" s="96"/>
      <c r="D62" s="96"/>
      <c r="E62" s="96"/>
      <c r="F62" s="87" t="e">
        <f t="shared" ref="F62:F73" si="3">D62/C62</f>
        <v>#DIV/0!</v>
      </c>
    </row>
    <row r="63" spans="1:6" ht="12.95" hidden="1">
      <c r="A63" s="104">
        <v>40634</v>
      </c>
      <c r="B63" s="94">
        <v>40603</v>
      </c>
      <c r="C63" s="96"/>
      <c r="D63" s="96"/>
      <c r="E63" s="96"/>
      <c r="F63" s="87" t="e">
        <f t="shared" si="3"/>
        <v>#DIV/0!</v>
      </c>
    </row>
    <row r="64" spans="1:6" ht="12.95" hidden="1">
      <c r="A64" s="104">
        <v>40664</v>
      </c>
      <c r="B64" s="94">
        <v>40634</v>
      </c>
      <c r="C64" s="96"/>
      <c r="D64" s="96"/>
      <c r="E64" s="96"/>
      <c r="F64" s="87" t="e">
        <f t="shared" si="3"/>
        <v>#DIV/0!</v>
      </c>
    </row>
    <row r="65" spans="1:6" ht="12.95" hidden="1">
      <c r="A65" s="104">
        <v>40695</v>
      </c>
      <c r="B65" s="94">
        <v>40664</v>
      </c>
      <c r="C65" s="96"/>
      <c r="D65" s="96"/>
      <c r="E65" s="96"/>
      <c r="F65" s="87" t="e">
        <f t="shared" si="3"/>
        <v>#DIV/0!</v>
      </c>
    </row>
    <row r="66" spans="1:6" ht="12.95" hidden="1">
      <c r="A66" s="104">
        <v>40725</v>
      </c>
      <c r="B66" s="94">
        <v>40695</v>
      </c>
      <c r="C66" s="88"/>
      <c r="D66" s="88"/>
      <c r="E66" s="96"/>
      <c r="F66" s="87" t="e">
        <f t="shared" si="3"/>
        <v>#DIV/0!</v>
      </c>
    </row>
    <row r="67" spans="1:6" ht="12.95" hidden="1">
      <c r="A67" s="104">
        <v>40756</v>
      </c>
      <c r="B67" s="94">
        <v>40725</v>
      </c>
      <c r="C67" s="88"/>
      <c r="D67" s="88"/>
      <c r="E67" s="96"/>
      <c r="F67" s="87" t="e">
        <f t="shared" si="3"/>
        <v>#DIV/0!</v>
      </c>
    </row>
    <row r="68" spans="1:6" ht="12.95" hidden="1">
      <c r="A68" s="104">
        <v>40787</v>
      </c>
      <c r="B68" s="94">
        <v>40756</v>
      </c>
      <c r="C68" s="96"/>
      <c r="D68" s="96"/>
      <c r="E68" s="96"/>
      <c r="F68" s="87" t="e">
        <f t="shared" si="3"/>
        <v>#DIV/0!</v>
      </c>
    </row>
    <row r="69" spans="1:6" ht="12.95" hidden="1">
      <c r="A69" s="104">
        <v>40817</v>
      </c>
      <c r="B69" s="94">
        <v>40787</v>
      </c>
      <c r="C69" s="96"/>
      <c r="D69" s="96"/>
      <c r="E69" s="96"/>
      <c r="F69" s="87" t="e">
        <f t="shared" si="3"/>
        <v>#DIV/0!</v>
      </c>
    </row>
    <row r="70" spans="1:6" ht="12.95" hidden="1">
      <c r="A70" s="104">
        <v>40848</v>
      </c>
      <c r="B70" s="94">
        <v>40817</v>
      </c>
      <c r="C70" s="96"/>
      <c r="D70" s="96"/>
      <c r="E70" s="96"/>
      <c r="F70" s="87" t="e">
        <f t="shared" si="3"/>
        <v>#DIV/0!</v>
      </c>
    </row>
    <row r="71" spans="1:6" ht="12.95">
      <c r="A71" s="104">
        <v>40878</v>
      </c>
      <c r="B71" s="94">
        <v>40848</v>
      </c>
      <c r="C71" s="96"/>
      <c r="D71" s="96"/>
      <c r="E71" s="96"/>
      <c r="F71" s="87"/>
    </row>
    <row r="72" spans="1:6" ht="12.95">
      <c r="A72" s="104">
        <v>40909</v>
      </c>
      <c r="B72" s="94">
        <v>40878</v>
      </c>
      <c r="C72" s="96">
        <v>48</v>
      </c>
      <c r="D72" s="96">
        <v>3</v>
      </c>
      <c r="E72" s="96">
        <v>45</v>
      </c>
      <c r="F72" s="87">
        <f t="shared" si="3"/>
        <v>6.25E-2</v>
      </c>
    </row>
    <row r="73" spans="1:6" ht="12.95">
      <c r="A73" s="104">
        <v>40940</v>
      </c>
      <c r="B73" s="94">
        <v>40909</v>
      </c>
      <c r="C73" s="96">
        <v>76</v>
      </c>
      <c r="D73" s="96">
        <v>1</v>
      </c>
      <c r="E73" s="96">
        <v>75</v>
      </c>
      <c r="F73" s="87">
        <f t="shared" si="3"/>
        <v>1.3157894736842105E-2</v>
      </c>
    </row>
    <row r="74" spans="1:6" ht="12.95">
      <c r="A74" s="104">
        <v>40969</v>
      </c>
      <c r="B74" s="94">
        <v>40940</v>
      </c>
      <c r="C74" s="96"/>
      <c r="D74" s="96"/>
      <c r="E74" s="96"/>
      <c r="F74" s="87"/>
    </row>
    <row r="75" spans="1:6" ht="12.95">
      <c r="A75" s="104">
        <v>41000</v>
      </c>
      <c r="B75" s="94">
        <v>40969</v>
      </c>
      <c r="C75" s="96"/>
      <c r="D75" s="96"/>
      <c r="E75" s="96"/>
      <c r="F75" s="87"/>
    </row>
    <row r="76" spans="1:6" ht="12.95">
      <c r="A76" s="89"/>
      <c r="B76" s="86"/>
      <c r="C76" s="99">
        <f>SUM(C61:C75)</f>
        <v>124</v>
      </c>
      <c r="D76" s="99">
        <f>SUM(D61:D75)</f>
        <v>4</v>
      </c>
      <c r="E76" s="99">
        <f>SUM(E61:E75)</f>
        <v>120</v>
      </c>
      <c r="F76" s="91">
        <f>IF(C76=0,0,D76/C76)</f>
        <v>3.2258064516129031E-2</v>
      </c>
    </row>
    <row r="77" spans="1:6">
      <c r="A77" s="105"/>
    </row>
    <row r="78" spans="1:6" ht="15" customHeight="1">
      <c r="A78" s="103" t="s">
        <v>205</v>
      </c>
      <c r="B78" s="92" t="s">
        <v>196</v>
      </c>
      <c r="C78" s="93" t="s">
        <v>197</v>
      </c>
      <c r="D78" s="93" t="s">
        <v>198</v>
      </c>
      <c r="E78" s="93" t="s">
        <v>199</v>
      </c>
      <c r="F78" s="93" t="s">
        <v>200</v>
      </c>
    </row>
    <row r="79" spans="1:6" ht="12.95" hidden="1">
      <c r="A79" s="104">
        <v>40575</v>
      </c>
      <c r="B79" s="94">
        <v>40544</v>
      </c>
      <c r="C79" s="88"/>
      <c r="D79" s="88"/>
      <c r="E79" s="88"/>
      <c r="F79" s="100"/>
    </row>
    <row r="80" spans="1:6" ht="12.95" hidden="1">
      <c r="A80" s="104">
        <v>40603</v>
      </c>
      <c r="B80" s="94">
        <v>40575</v>
      </c>
      <c r="C80" s="96"/>
      <c r="D80" s="96"/>
      <c r="E80" s="96"/>
      <c r="F80" s="87" t="e">
        <f t="shared" ref="F80:F90" si="4">D80/C80</f>
        <v>#DIV/0!</v>
      </c>
    </row>
    <row r="81" spans="1:6" ht="12.95" hidden="1">
      <c r="A81" s="104">
        <v>40634</v>
      </c>
      <c r="B81" s="94">
        <v>40603</v>
      </c>
      <c r="C81" s="96"/>
      <c r="D81" s="96"/>
      <c r="E81" s="96"/>
      <c r="F81" s="87" t="e">
        <f t="shared" si="4"/>
        <v>#DIV/0!</v>
      </c>
    </row>
    <row r="82" spans="1:6" ht="12.95" hidden="1">
      <c r="A82" s="104">
        <v>40664</v>
      </c>
      <c r="B82" s="94">
        <v>40634</v>
      </c>
      <c r="C82" s="96"/>
      <c r="D82" s="96"/>
      <c r="E82" s="96"/>
      <c r="F82" s="87" t="e">
        <f t="shared" si="4"/>
        <v>#DIV/0!</v>
      </c>
    </row>
    <row r="83" spans="1:6" ht="12.95" hidden="1">
      <c r="A83" s="104">
        <v>40695</v>
      </c>
      <c r="B83" s="94">
        <v>40664</v>
      </c>
      <c r="C83" s="96"/>
      <c r="D83" s="96"/>
      <c r="E83" s="96"/>
      <c r="F83" s="87" t="e">
        <f t="shared" si="4"/>
        <v>#DIV/0!</v>
      </c>
    </row>
    <row r="84" spans="1:6" ht="12.95" hidden="1">
      <c r="A84" s="104">
        <v>40725</v>
      </c>
      <c r="B84" s="94">
        <v>40695</v>
      </c>
      <c r="C84" s="88"/>
      <c r="D84" s="88"/>
      <c r="E84" s="96"/>
      <c r="F84" s="87" t="e">
        <f t="shared" si="4"/>
        <v>#DIV/0!</v>
      </c>
    </row>
    <row r="85" spans="1:6" ht="12.95" hidden="1">
      <c r="A85" s="104">
        <v>40756</v>
      </c>
      <c r="B85" s="94">
        <v>40725</v>
      </c>
      <c r="C85" s="88"/>
      <c r="D85" s="88"/>
      <c r="E85" s="96"/>
      <c r="F85" s="87" t="e">
        <f t="shared" si="4"/>
        <v>#DIV/0!</v>
      </c>
    </row>
    <row r="86" spans="1:6" ht="12.95" hidden="1">
      <c r="A86" s="104">
        <v>40787</v>
      </c>
      <c r="B86" s="94">
        <v>40756</v>
      </c>
      <c r="C86" s="96"/>
      <c r="D86" s="96"/>
      <c r="E86" s="96"/>
      <c r="F86" s="87" t="e">
        <f t="shared" si="4"/>
        <v>#DIV/0!</v>
      </c>
    </row>
    <row r="87" spans="1:6" ht="12.95" hidden="1">
      <c r="A87" s="104">
        <v>40817</v>
      </c>
      <c r="B87" s="94">
        <v>40787</v>
      </c>
      <c r="C87" s="96"/>
      <c r="D87" s="96"/>
      <c r="E87" s="96"/>
      <c r="F87" s="87" t="e">
        <f t="shared" si="4"/>
        <v>#DIV/0!</v>
      </c>
    </row>
    <row r="88" spans="1:6" ht="12.95" hidden="1">
      <c r="A88" s="104">
        <v>40848</v>
      </c>
      <c r="B88" s="94">
        <v>40817</v>
      </c>
      <c r="C88" s="96"/>
      <c r="D88" s="96"/>
      <c r="E88" s="96"/>
      <c r="F88" s="87" t="e">
        <f t="shared" si="4"/>
        <v>#DIV/0!</v>
      </c>
    </row>
    <row r="89" spans="1:6" ht="12.95">
      <c r="A89" s="104">
        <v>40878</v>
      </c>
      <c r="B89" s="94">
        <v>40848</v>
      </c>
      <c r="C89" s="96"/>
      <c r="D89" s="96"/>
      <c r="E89" s="96"/>
      <c r="F89" s="87" t="e">
        <f t="shared" si="4"/>
        <v>#DIV/0!</v>
      </c>
    </row>
    <row r="90" spans="1:6" ht="12.95">
      <c r="A90" s="104">
        <v>40909</v>
      </c>
      <c r="B90" s="94">
        <v>40878</v>
      </c>
      <c r="C90" s="96">
        <v>5.28</v>
      </c>
      <c r="D90" s="96">
        <v>3.96</v>
      </c>
      <c r="E90" s="96">
        <v>1.32</v>
      </c>
      <c r="F90" s="87">
        <f t="shared" si="4"/>
        <v>0.75</v>
      </c>
    </row>
    <row r="91" spans="1:6" ht="12.95">
      <c r="A91" s="104">
        <v>40940</v>
      </c>
      <c r="B91" s="94">
        <v>40909</v>
      </c>
      <c r="C91" s="96"/>
      <c r="D91" s="96"/>
      <c r="E91" s="96"/>
      <c r="F91" s="87"/>
    </row>
    <row r="92" spans="1:6" ht="12.95">
      <c r="A92" s="104">
        <v>40969</v>
      </c>
      <c r="B92" s="94">
        <v>40940</v>
      </c>
      <c r="C92" s="96"/>
      <c r="D92" s="96"/>
      <c r="E92" s="96"/>
      <c r="F92" s="87"/>
    </row>
    <row r="93" spans="1:6" ht="12.95">
      <c r="A93" s="104">
        <v>41000</v>
      </c>
      <c r="B93" s="94">
        <v>40969</v>
      </c>
      <c r="C93" s="96"/>
      <c r="D93" s="96"/>
      <c r="E93" s="96"/>
      <c r="F93" s="87"/>
    </row>
    <row r="94" spans="1:6" ht="12.95">
      <c r="A94" s="89"/>
      <c r="B94" s="86"/>
      <c r="C94" s="99">
        <f>SUM(C79:C93)</f>
        <v>5.28</v>
      </c>
      <c r="D94" s="99">
        <f>SUM(D79:D93)</f>
        <v>3.96</v>
      </c>
      <c r="E94" s="99">
        <f>SUM(E79:E93)</f>
        <v>1.32</v>
      </c>
      <c r="F94" s="91">
        <f>IF(C94=0,0,D94/C94)</f>
        <v>0.75</v>
      </c>
    </row>
    <row r="95" spans="1:6">
      <c r="A95" s="105"/>
    </row>
    <row r="96" spans="1:6" ht="15" customHeight="1">
      <c r="A96" s="103" t="s">
        <v>206</v>
      </c>
      <c r="B96" s="92" t="s">
        <v>196</v>
      </c>
      <c r="C96" s="93" t="s">
        <v>197</v>
      </c>
      <c r="D96" s="93" t="s">
        <v>198</v>
      </c>
      <c r="E96" s="93" t="s">
        <v>199</v>
      </c>
      <c r="F96" s="93" t="s">
        <v>200</v>
      </c>
    </row>
    <row r="97" spans="1:6" ht="12.95">
      <c r="A97" s="104">
        <v>40575</v>
      </c>
      <c r="B97" s="94">
        <v>40544</v>
      </c>
      <c r="C97" s="88"/>
      <c r="D97" s="88"/>
      <c r="E97" s="88"/>
      <c r="F97" s="100"/>
    </row>
    <row r="98" spans="1:6" ht="12.95">
      <c r="A98" s="104">
        <v>40603</v>
      </c>
      <c r="B98" s="94">
        <v>40575</v>
      </c>
      <c r="C98" s="96"/>
      <c r="D98" s="96"/>
      <c r="E98" s="96"/>
      <c r="F98" s="87"/>
    </row>
    <row r="99" spans="1:6" ht="12.95">
      <c r="A99" s="104">
        <v>40634</v>
      </c>
      <c r="B99" s="94">
        <v>40603</v>
      </c>
      <c r="C99" s="96"/>
      <c r="D99" s="96"/>
      <c r="E99" s="96"/>
      <c r="F99" s="87"/>
    </row>
    <row r="100" spans="1:6" ht="12.95">
      <c r="A100" s="104">
        <v>40664</v>
      </c>
      <c r="B100" s="94">
        <v>40634</v>
      </c>
      <c r="C100" s="96"/>
      <c r="D100" s="96"/>
      <c r="E100" s="96"/>
      <c r="F100" s="87"/>
    </row>
    <row r="101" spans="1:6" ht="12.95">
      <c r="A101" s="104">
        <v>40695</v>
      </c>
      <c r="B101" s="94">
        <v>40664</v>
      </c>
      <c r="C101" s="96"/>
      <c r="D101" s="96"/>
      <c r="E101" s="96"/>
      <c r="F101" s="87"/>
    </row>
    <row r="102" spans="1:6" ht="12.95">
      <c r="A102" s="104">
        <v>40725</v>
      </c>
      <c r="B102" s="94">
        <v>40695</v>
      </c>
      <c r="C102" s="88"/>
      <c r="D102" s="88"/>
      <c r="E102" s="96"/>
      <c r="F102" s="87"/>
    </row>
    <row r="103" spans="1:6" ht="12.95">
      <c r="A103" s="104">
        <v>40756</v>
      </c>
      <c r="B103" s="94">
        <v>40725</v>
      </c>
      <c r="C103" s="88"/>
      <c r="D103" s="88"/>
      <c r="E103" s="96"/>
      <c r="F103" s="87"/>
    </row>
    <row r="104" spans="1:6" ht="12.95">
      <c r="A104" s="104">
        <v>40787</v>
      </c>
      <c r="B104" s="94">
        <v>40756</v>
      </c>
      <c r="C104" s="96"/>
      <c r="D104" s="96"/>
      <c r="E104" s="96"/>
      <c r="F104" s="87"/>
    </row>
    <row r="105" spans="1:6" ht="12.95">
      <c r="A105" s="104">
        <v>40817</v>
      </c>
      <c r="B105" s="94">
        <v>40787</v>
      </c>
      <c r="C105" s="96"/>
      <c r="D105" s="96"/>
      <c r="E105" s="96"/>
      <c r="F105" s="87"/>
    </row>
    <row r="106" spans="1:6" ht="12.95">
      <c r="A106" s="104">
        <v>40848</v>
      </c>
      <c r="B106" s="94">
        <v>40817</v>
      </c>
      <c r="C106" s="96"/>
      <c r="D106" s="96"/>
      <c r="E106" s="96"/>
      <c r="F106" s="87"/>
    </row>
    <row r="107" spans="1:6" ht="12.95">
      <c r="A107" s="104">
        <v>40878</v>
      </c>
      <c r="B107" s="94">
        <v>40848</v>
      </c>
      <c r="C107" s="96"/>
      <c r="D107" s="96"/>
      <c r="E107" s="96"/>
      <c r="F107" s="87"/>
    </row>
    <row r="108" spans="1:6" ht="12.95">
      <c r="A108" s="104">
        <v>40909</v>
      </c>
      <c r="B108" s="94">
        <v>40878</v>
      </c>
      <c r="C108" s="96"/>
      <c r="D108" s="96"/>
      <c r="E108" s="96"/>
      <c r="F108" s="87"/>
    </row>
    <row r="109" spans="1:6" ht="12.95">
      <c r="A109" s="104">
        <v>40940</v>
      </c>
      <c r="B109" s="94">
        <v>40909</v>
      </c>
      <c r="C109" s="96"/>
      <c r="D109" s="96"/>
      <c r="E109" s="96"/>
      <c r="F109" s="87"/>
    </row>
    <row r="110" spans="1:6" ht="12.95">
      <c r="A110" s="104">
        <v>40969</v>
      </c>
      <c r="B110" s="94">
        <v>40940</v>
      </c>
      <c r="C110" s="96"/>
      <c r="D110" s="96"/>
      <c r="E110" s="96"/>
      <c r="F110" s="87"/>
    </row>
    <row r="111" spans="1:6" ht="12.95">
      <c r="A111" s="104">
        <v>41000</v>
      </c>
      <c r="B111" s="94">
        <v>40969</v>
      </c>
      <c r="C111" s="96"/>
      <c r="D111" s="96"/>
      <c r="E111" s="96"/>
      <c r="F111" s="87"/>
    </row>
    <row r="112" spans="1:6" ht="12.95">
      <c r="A112" s="86"/>
      <c r="B112" s="86"/>
      <c r="C112" s="99">
        <f>SUM(C97:C111)</f>
        <v>0</v>
      </c>
      <c r="D112" s="99">
        <f>SUM(D97:D111)</f>
        <v>0</v>
      </c>
      <c r="E112" s="99">
        <f>SUM(E97:E111)</f>
        <v>0</v>
      </c>
      <c r="F112" s="91">
        <f>IF(C112=0,0,D112/C112)</f>
        <v>0</v>
      </c>
    </row>
  </sheetData>
  <mergeCells count="1">
    <mergeCell ref="A2:H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pageSetUpPr fitToPage="1"/>
  </sheetPr>
  <dimension ref="A3:K26"/>
  <sheetViews>
    <sheetView zoomScale="80" zoomScaleNormal="80" workbookViewId="0">
      <selection activeCell="K21" sqref="K21"/>
    </sheetView>
  </sheetViews>
  <sheetFormatPr defaultRowHeight="12.6"/>
  <cols>
    <col min="1" max="1" width="4.7109375" bestFit="1" customWidth="1"/>
    <col min="2" max="2" width="34.42578125" bestFit="1" customWidth="1"/>
    <col min="3" max="3" width="20.140625" customWidth="1"/>
    <col min="4" max="4" width="18.85546875" customWidth="1"/>
    <col min="5" max="5" width="18.5703125" customWidth="1"/>
    <col min="6" max="6" width="18.7109375" bestFit="1" customWidth="1"/>
    <col min="7" max="7" width="16.5703125" bestFit="1" customWidth="1"/>
    <col min="8" max="8" width="17.28515625" bestFit="1" customWidth="1"/>
    <col min="9" max="9" width="13.42578125" customWidth="1"/>
    <col min="10" max="10" width="10.28515625" bestFit="1" customWidth="1"/>
    <col min="11" max="11" width="12.7109375" customWidth="1"/>
  </cols>
  <sheetData>
    <row r="3" spans="1:11" ht="30.95">
      <c r="A3" s="279" t="s">
        <v>157</v>
      </c>
      <c r="B3" s="279"/>
      <c r="C3" s="83" t="s">
        <v>58</v>
      </c>
      <c r="D3" s="83" t="s">
        <v>204</v>
      </c>
      <c r="E3" s="83" t="s">
        <v>203</v>
      </c>
      <c r="F3" s="83" t="s">
        <v>207</v>
      </c>
      <c r="G3" s="83" t="s">
        <v>208</v>
      </c>
      <c r="H3" s="83" t="s">
        <v>209</v>
      </c>
    </row>
    <row r="4" spans="1:11" ht="21" customHeight="1">
      <c r="A4" s="72">
        <v>1</v>
      </c>
      <c r="B4" s="78" t="s">
        <v>210</v>
      </c>
      <c r="C4" s="82">
        <v>0.9</v>
      </c>
      <c r="D4" s="82" t="e">
        <f>#REF!</f>
        <v>#REF!</v>
      </c>
      <c r="E4" s="82" t="e">
        <f>#REF!</f>
        <v>#REF!</v>
      </c>
      <c r="F4" s="82"/>
      <c r="G4" s="271" t="e">
        <f>#REF!</f>
        <v>#REF!</v>
      </c>
      <c r="H4" s="271"/>
    </row>
    <row r="5" spans="1:11" ht="21" customHeight="1">
      <c r="A5" s="72">
        <v>2</v>
      </c>
      <c r="B5" s="78" t="s">
        <v>74</v>
      </c>
      <c r="C5" s="82">
        <v>0.9</v>
      </c>
      <c r="D5" s="82" t="e">
        <f>#REF!</f>
        <v>#REF!</v>
      </c>
      <c r="E5" s="82" t="e">
        <f>#REF!</f>
        <v>#REF!</v>
      </c>
      <c r="F5" s="82" t="e">
        <f>#REF!</f>
        <v>#REF!</v>
      </c>
      <c r="G5" s="271" t="e">
        <f>#REF!</f>
        <v>#REF!</v>
      </c>
      <c r="H5" s="271"/>
    </row>
    <row r="6" spans="1:11" ht="21" customHeight="1">
      <c r="A6" s="72">
        <v>3</v>
      </c>
      <c r="B6" s="78" t="s">
        <v>82</v>
      </c>
      <c r="C6" s="82">
        <v>0</v>
      </c>
      <c r="D6" s="82" t="e">
        <f>#REF!</f>
        <v>#REF!</v>
      </c>
      <c r="E6" s="82" t="e">
        <f>#REF!</f>
        <v>#REF!</v>
      </c>
      <c r="F6" s="82" t="s">
        <v>211</v>
      </c>
      <c r="G6" s="82" t="e">
        <f>#REF!</f>
        <v>#REF!</v>
      </c>
      <c r="H6" s="82" t="e">
        <f>#REF!</f>
        <v>#REF!</v>
      </c>
    </row>
    <row r="7" spans="1:11" ht="21" customHeight="1">
      <c r="A7" s="72">
        <v>4</v>
      </c>
      <c r="B7" s="78" t="s">
        <v>90</v>
      </c>
      <c r="C7" s="82">
        <v>1</v>
      </c>
      <c r="D7" s="82" t="e">
        <f>#REF!</f>
        <v>#REF!</v>
      </c>
      <c r="E7" s="82" t="e">
        <f>#REF!</f>
        <v>#REF!</v>
      </c>
      <c r="F7" s="82" t="e">
        <f>#REF!</f>
        <v>#REF!</v>
      </c>
      <c r="G7" s="82" t="e">
        <f>#REF!</f>
        <v>#REF!</v>
      </c>
      <c r="H7" s="82" t="e">
        <f>#REF!</f>
        <v>#REF!</v>
      </c>
    </row>
    <row r="8" spans="1:11" ht="21" customHeight="1">
      <c r="A8" s="72">
        <v>5</v>
      </c>
      <c r="B8" s="78" t="s">
        <v>212</v>
      </c>
      <c r="C8" s="82">
        <v>1</v>
      </c>
      <c r="D8" s="82" t="e">
        <f>#REF!</f>
        <v>#REF!</v>
      </c>
      <c r="E8" s="82" t="e">
        <f>#REF!</f>
        <v>#REF!</v>
      </c>
      <c r="F8" s="82" t="s">
        <v>211</v>
      </c>
      <c r="G8" s="82" t="e">
        <f>#REF!</f>
        <v>#REF!</v>
      </c>
      <c r="H8" s="82" t="e">
        <f>#REF!</f>
        <v>#REF!</v>
      </c>
    </row>
    <row r="9" spans="1:11" ht="21" hidden="1" customHeight="1" thickBot="1">
      <c r="A9" s="79">
        <v>6</v>
      </c>
      <c r="B9" s="80" t="s">
        <v>107</v>
      </c>
      <c r="C9" s="81">
        <v>1</v>
      </c>
      <c r="D9" s="82"/>
      <c r="E9" s="82"/>
      <c r="F9" s="82"/>
      <c r="G9" s="82"/>
      <c r="H9" s="74"/>
    </row>
    <row r="10" spans="1:11" ht="21" hidden="1" customHeight="1" thickBot="1">
      <c r="A10" s="72">
        <v>7</v>
      </c>
      <c r="B10" s="78" t="s">
        <v>114</v>
      </c>
      <c r="C10" s="82">
        <v>0.05</v>
      </c>
      <c r="D10" s="82"/>
      <c r="E10" s="82"/>
      <c r="F10" s="82"/>
      <c r="G10" s="82"/>
      <c r="H10" s="82"/>
    </row>
    <row r="11" spans="1:11" ht="21" customHeight="1">
      <c r="A11" s="72">
        <v>8</v>
      </c>
      <c r="B11" s="78" t="s">
        <v>213</v>
      </c>
      <c r="C11" s="82">
        <v>0.05</v>
      </c>
      <c r="D11" s="82" t="e">
        <f>#REF!</f>
        <v>#REF!</v>
      </c>
      <c r="E11" s="82" t="e">
        <f>#REF!</f>
        <v>#REF!</v>
      </c>
      <c r="F11" s="82" t="s">
        <v>211</v>
      </c>
      <c r="G11" s="271" t="e">
        <f>#REF!</f>
        <v>#REF!</v>
      </c>
      <c r="H11" s="271"/>
    </row>
    <row r="12" spans="1:11" ht="21" customHeight="1">
      <c r="A12" s="72">
        <v>9</v>
      </c>
      <c r="B12" s="78" t="s">
        <v>214</v>
      </c>
      <c r="C12" s="82">
        <v>1</v>
      </c>
      <c r="D12" s="82" t="e">
        <f>#REF!</f>
        <v>#REF!</v>
      </c>
      <c r="E12" s="82" t="e">
        <f>#REF!</f>
        <v>#REF!</v>
      </c>
      <c r="F12" s="82" t="e">
        <f>#REF!</f>
        <v>#REF!</v>
      </c>
      <c r="G12" s="271" t="e">
        <f>#REF!</f>
        <v>#REF!</v>
      </c>
      <c r="H12" s="271"/>
    </row>
    <row r="13" spans="1:11" ht="21" customHeight="1">
      <c r="A13" s="72">
        <v>10</v>
      </c>
      <c r="B13" s="78" t="s">
        <v>135</v>
      </c>
      <c r="C13" s="82">
        <v>0.15</v>
      </c>
      <c r="D13" s="82" t="e">
        <f>#REF!</f>
        <v>#REF!</v>
      </c>
      <c r="E13" s="82" t="e">
        <f>#REF!</f>
        <v>#REF!</v>
      </c>
      <c r="F13" s="82" t="e">
        <f>#REF!</f>
        <v>#REF!</v>
      </c>
      <c r="G13" s="271" t="e">
        <f>#REF!</f>
        <v>#REF!</v>
      </c>
      <c r="H13" s="271"/>
    </row>
    <row r="14" spans="1:11" ht="21" hidden="1" customHeight="1">
      <c r="A14" s="72">
        <v>11</v>
      </c>
      <c r="B14" s="78" t="s">
        <v>215</v>
      </c>
      <c r="C14" s="74">
        <v>0.85</v>
      </c>
      <c r="D14" s="74">
        <f>'KPI 11 '!F73</f>
        <v>1.3157894736842105E-2</v>
      </c>
      <c r="E14" s="74">
        <f>'KPI 11 '!F55</f>
        <v>0.875</v>
      </c>
      <c r="F14" s="74">
        <f>'KPI 11 '!F17</f>
        <v>0.80281329923273659</v>
      </c>
      <c r="G14" s="272"/>
      <c r="H14" s="272"/>
    </row>
    <row r="16" spans="1:11" ht="30.95">
      <c r="A16" s="279" t="s">
        <v>157</v>
      </c>
      <c r="B16" s="279"/>
      <c r="C16" s="83" t="s">
        <v>58</v>
      </c>
      <c r="D16" s="83" t="s">
        <v>216</v>
      </c>
      <c r="E16" s="83" t="s">
        <v>217</v>
      </c>
      <c r="F16" s="83" t="s">
        <v>218</v>
      </c>
      <c r="G16" s="83" t="s">
        <v>219</v>
      </c>
      <c r="H16" s="83" t="s">
        <v>220</v>
      </c>
      <c r="I16" s="83" t="s">
        <v>221</v>
      </c>
      <c r="J16" s="83" t="s">
        <v>206</v>
      </c>
      <c r="K16" s="83" t="s">
        <v>205</v>
      </c>
    </row>
    <row r="17" spans="1:11" ht="21" customHeight="1">
      <c r="A17" s="72">
        <v>1</v>
      </c>
      <c r="B17" s="78" t="s">
        <v>210</v>
      </c>
      <c r="C17" s="82">
        <v>0.9</v>
      </c>
      <c r="D17" s="82" t="e">
        <f>'KPI 1 - Appointments'!#REF!</f>
        <v>#REF!</v>
      </c>
      <c r="E17" s="82" t="e">
        <f>'KPI 1 - Appointments'!#REF!</f>
        <v>#REF!</v>
      </c>
      <c r="F17" s="82" t="s">
        <v>211</v>
      </c>
      <c r="G17" s="82" t="e">
        <f>'KPI 1 - Appointments'!#REF!</f>
        <v>#REF!</v>
      </c>
      <c r="H17" s="82" t="e">
        <f>'KPI 1 - Appointments'!#REF!</f>
        <v>#REF!</v>
      </c>
      <c r="I17" s="82" t="s">
        <v>211</v>
      </c>
      <c r="J17" s="74" t="e">
        <f>'KPI 1 - Appointments'!#REF!</f>
        <v>#REF!</v>
      </c>
      <c r="K17" s="73" t="s">
        <v>211</v>
      </c>
    </row>
    <row r="18" spans="1:11" ht="21" customHeight="1">
      <c r="A18" s="72">
        <v>2</v>
      </c>
      <c r="B18" s="78" t="s">
        <v>74</v>
      </c>
      <c r="C18" s="82">
        <v>0.9</v>
      </c>
      <c r="D18" s="82" t="e">
        <f>'KPI 2 - Sampling'!#REF!</f>
        <v>#REF!</v>
      </c>
      <c r="E18" s="82" t="e">
        <f>'KPI 2 - Sampling'!#REF!</f>
        <v>#REF!</v>
      </c>
      <c r="F18" s="82" t="e">
        <f>'KPI 2 - Sampling'!#REF!</f>
        <v>#REF!</v>
      </c>
      <c r="G18" s="82" t="e">
        <f>'KPI 2 - Sampling'!#REF!</f>
        <v>#REF!</v>
      </c>
      <c r="H18" s="82" t="e">
        <f>'KPI 2 - Sampling'!#REF!</f>
        <v>#REF!</v>
      </c>
      <c r="I18" s="82" t="e">
        <f>'KPI 2 - Sampling'!#REF!</f>
        <v>#REF!</v>
      </c>
      <c r="J18" s="74" t="e">
        <f>'KPI 2 - Sampling'!#REF!</f>
        <v>#REF!</v>
      </c>
      <c r="K18" s="74" t="e">
        <f>'KPI 2 - Sampling'!#REF!</f>
        <v>#REF!</v>
      </c>
    </row>
    <row r="19" spans="1:11" ht="21" customHeight="1">
      <c r="A19" s="72">
        <v>3</v>
      </c>
      <c r="B19" s="78" t="s">
        <v>82</v>
      </c>
      <c r="C19" s="82">
        <v>0</v>
      </c>
      <c r="D19" s="82" t="e">
        <f>'KPI 3 - Non Conformances'!#REF!</f>
        <v>#REF!</v>
      </c>
      <c r="E19" s="82" t="e">
        <f>'KPI 3 - Non Conformances'!#REF!</f>
        <v>#REF!</v>
      </c>
      <c r="F19" s="82" t="e">
        <f>'KPI 3 - Non Conformances'!#REF!</f>
        <v>#REF!</v>
      </c>
      <c r="G19" s="82" t="e">
        <f>'KPI 3 - Non Conformances'!#REF!</f>
        <v>#REF!</v>
      </c>
      <c r="H19" s="82" t="e">
        <f>'KPI 3 - Non Conformances'!#REF!</f>
        <v>#REF!</v>
      </c>
      <c r="I19" s="82" t="e">
        <f>'KPI 3 - Non Conformances'!#REF!</f>
        <v>#REF!</v>
      </c>
      <c r="J19" s="74" t="e">
        <f>'KPI 3 - Non Conformances'!#REF!</f>
        <v>#REF!</v>
      </c>
      <c r="K19" s="74" t="e">
        <f>'KPI 3 - Non Conformances'!#REF!</f>
        <v>#REF!</v>
      </c>
    </row>
    <row r="20" spans="1:11" ht="21" customHeight="1">
      <c r="A20" s="72">
        <v>4</v>
      </c>
      <c r="B20" s="78" t="s">
        <v>90</v>
      </c>
      <c r="C20" s="82">
        <v>1</v>
      </c>
      <c r="D20" s="82" t="e">
        <f>#REF!</f>
        <v>#REF!</v>
      </c>
      <c r="E20" s="82" t="e">
        <f>#REF!</f>
        <v>#REF!</v>
      </c>
      <c r="F20" s="82" t="e">
        <f>#REF!</f>
        <v>#REF!</v>
      </c>
      <c r="G20" s="82" t="e">
        <f>#REF!</f>
        <v>#REF!</v>
      </c>
      <c r="H20" s="82" t="e">
        <f>#REF!</f>
        <v>#REF!</v>
      </c>
      <c r="I20" s="82" t="e">
        <f>#REF!</f>
        <v>#REF!</v>
      </c>
      <c r="J20" s="74" t="e">
        <f>#REF!</f>
        <v>#REF!</v>
      </c>
      <c r="K20" s="74" t="e">
        <f>#REF!</f>
        <v>#REF!</v>
      </c>
    </row>
    <row r="21" spans="1:11" ht="21" customHeight="1">
      <c r="A21" s="72">
        <v>5</v>
      </c>
      <c r="B21" s="78" t="s">
        <v>212</v>
      </c>
      <c r="C21" s="82">
        <v>1</v>
      </c>
      <c r="D21" s="82" t="e">
        <f>'KPI 4 - Re-scheduled'!#REF!</f>
        <v>#REF!</v>
      </c>
      <c r="E21" s="82" t="e">
        <f>'KPI 4 - Re-scheduled'!#REF!</f>
        <v>#REF!</v>
      </c>
      <c r="F21" s="82" t="e">
        <f>'KPI 4 - Re-scheduled'!#REF!</f>
        <v>#REF!</v>
      </c>
      <c r="G21" s="82" t="e">
        <f>'KPI 4 - Re-scheduled'!#REF!</f>
        <v>#REF!</v>
      </c>
      <c r="H21" s="82" t="e">
        <f>'KPI 4 - Re-scheduled'!#REF!</f>
        <v>#REF!</v>
      </c>
      <c r="I21" s="82" t="e">
        <f>'KPI 4 - Re-scheduled'!#REF!</f>
        <v>#REF!</v>
      </c>
      <c r="J21" s="74" t="e">
        <f>'KPI 4 - Re-scheduled'!#REF!</f>
        <v>#REF!</v>
      </c>
      <c r="K21" s="74" t="e">
        <f>'KPI 4 - Re-scheduled'!#REF!</f>
        <v>#REF!</v>
      </c>
    </row>
    <row r="22" spans="1:11" ht="21" hidden="1" customHeight="1">
      <c r="A22" s="72">
        <v>7</v>
      </c>
      <c r="B22" s="78" t="s">
        <v>114</v>
      </c>
      <c r="C22" s="82">
        <v>0.05</v>
      </c>
      <c r="D22" s="82"/>
      <c r="E22" s="82"/>
      <c r="F22" s="82"/>
      <c r="G22" s="82"/>
      <c r="H22" s="82"/>
      <c r="I22" s="82"/>
      <c r="J22" s="73"/>
      <c r="K22" s="73"/>
    </row>
    <row r="23" spans="1:11" ht="21" customHeight="1">
      <c r="A23" s="72">
        <v>8</v>
      </c>
      <c r="B23" s="78" t="s">
        <v>213</v>
      </c>
      <c r="C23" s="82">
        <v>0.05</v>
      </c>
      <c r="D23" s="273" t="e">
        <f>#REF!</f>
        <v>#REF!</v>
      </c>
      <c r="E23" s="274"/>
      <c r="F23" s="275"/>
      <c r="G23" s="82" t="e">
        <f>#REF!</f>
        <v>#REF!</v>
      </c>
      <c r="H23" s="82" t="e">
        <f>#REF!</f>
        <v>#REF!</v>
      </c>
      <c r="I23" s="82" t="e">
        <f>#REF!</f>
        <v>#REF!</v>
      </c>
      <c r="J23" s="74" t="e">
        <f>#REF!</f>
        <v>#REF!</v>
      </c>
      <c r="K23" s="74">
        <v>0</v>
      </c>
    </row>
    <row r="24" spans="1:11" ht="21" customHeight="1">
      <c r="A24" s="72">
        <v>9</v>
      </c>
      <c r="B24" s="78" t="s">
        <v>214</v>
      </c>
      <c r="C24" s="82">
        <v>1</v>
      </c>
      <c r="D24" s="82" t="e">
        <f>#REF!</f>
        <v>#REF!</v>
      </c>
      <c r="E24" s="82" t="e">
        <f>#REF!</f>
        <v>#REF!</v>
      </c>
      <c r="F24" s="82"/>
      <c r="G24" s="82" t="e">
        <f>#REF!</f>
        <v>#REF!</v>
      </c>
      <c r="H24" s="82" t="e">
        <f>#REF!</f>
        <v>#REF!</v>
      </c>
      <c r="I24" s="82" t="e">
        <f>#REF!</f>
        <v>#REF!</v>
      </c>
      <c r="J24" s="74" t="e">
        <f>#REF!</f>
        <v>#REF!</v>
      </c>
      <c r="K24" s="74" t="e">
        <f>#REF!</f>
        <v>#REF!</v>
      </c>
    </row>
    <row r="25" spans="1:11" ht="21" customHeight="1">
      <c r="A25" s="72">
        <v>10</v>
      </c>
      <c r="B25" s="78" t="s">
        <v>135</v>
      </c>
      <c r="C25" s="82">
        <v>0.15</v>
      </c>
      <c r="D25" s="273" t="e">
        <f>#REF!</f>
        <v>#REF!</v>
      </c>
      <c r="E25" s="274"/>
      <c r="F25" s="275"/>
      <c r="G25" s="82" t="e">
        <f>#REF!</f>
        <v>#REF!</v>
      </c>
      <c r="H25" s="82" t="e">
        <f>#REF!</f>
        <v>#REF!</v>
      </c>
      <c r="I25" s="82" t="e">
        <f>#REF!</f>
        <v>#REF!</v>
      </c>
      <c r="J25" s="74" t="e">
        <f>#REF!</f>
        <v>#REF!</v>
      </c>
      <c r="K25" s="74" t="e">
        <f>#REF!</f>
        <v>#REF!</v>
      </c>
    </row>
    <row r="26" spans="1:11" ht="21" hidden="1" customHeight="1">
      <c r="A26" s="72">
        <v>11</v>
      </c>
      <c r="B26" s="78" t="s">
        <v>215</v>
      </c>
      <c r="C26" s="74">
        <v>0.85</v>
      </c>
      <c r="D26" s="276">
        <f>'KPI 11 '!F17</f>
        <v>0.80281329923273659</v>
      </c>
      <c r="E26" s="277"/>
      <c r="F26" s="278"/>
      <c r="G26" s="74"/>
      <c r="H26" s="74"/>
      <c r="I26" s="74"/>
      <c r="J26" s="73"/>
      <c r="K26" s="74">
        <f>'KPI 11 '!F91</f>
        <v>0</v>
      </c>
    </row>
  </sheetData>
  <mergeCells count="11">
    <mergeCell ref="D25:F25"/>
    <mergeCell ref="D26:F26"/>
    <mergeCell ref="D23:F23"/>
    <mergeCell ref="A16:B16"/>
    <mergeCell ref="A3:B3"/>
    <mergeCell ref="G4:H4"/>
    <mergeCell ref="G13:H13"/>
    <mergeCell ref="G14:H14"/>
    <mergeCell ref="G12:H12"/>
    <mergeCell ref="G11:H11"/>
    <mergeCell ref="G5:H5"/>
  </mergeCells>
  <conditionalFormatting sqref="D17 G17:H17 J17">
    <cfRule type="cellIs" dxfId="58" priority="28" operator="lessThan">
      <formula>0.8</formula>
    </cfRule>
    <cfRule type="cellIs" dxfId="57" priority="29" operator="between">
      <formula>0.8</formula>
      <formula>0.9</formula>
    </cfRule>
    <cfRule type="cellIs" dxfId="56" priority="30" operator="greaterThan">
      <formula>0.9</formula>
    </cfRule>
  </conditionalFormatting>
  <conditionalFormatting sqref="D4:E4">
    <cfRule type="cellIs" dxfId="55" priority="34" operator="greaterThan">
      <formula>0.9</formula>
    </cfRule>
    <cfRule type="cellIs" dxfId="54" priority="35" operator="between">
      <formula>0.8</formula>
      <formula>0.9</formula>
    </cfRule>
    <cfRule type="cellIs" dxfId="53" priority="36" operator="lessThan">
      <formula>0.8</formula>
    </cfRule>
  </conditionalFormatting>
  <conditionalFormatting sqref="D6:E6 G6:H6 D19:J19">
    <cfRule type="cellIs" dxfId="52" priority="21" operator="greaterThan">
      <formula>0.1</formula>
    </cfRule>
    <cfRule type="cellIs" dxfId="51" priority="22" operator="between">
      <formula>0.0001</formula>
      <formula>0.1</formula>
    </cfRule>
    <cfRule type="cellIs" dxfId="50" priority="23" operator="between">
      <formula>0.0001</formula>
      <formula>0.05</formula>
    </cfRule>
  </conditionalFormatting>
  <conditionalFormatting sqref="D6:E6 G6:H6">
    <cfRule type="cellIs" dxfId="49" priority="24" operator="equal">
      <formula>0</formula>
    </cfRule>
  </conditionalFormatting>
  <conditionalFormatting sqref="D11:E11 G11:H11 D23:K23">
    <cfRule type="cellIs" dxfId="48" priority="12" operator="greaterThan">
      <formula>0.2</formula>
    </cfRule>
    <cfRule type="cellIs" dxfId="47" priority="13" operator="between">
      <formula>0.05</formula>
      <formula>0.2</formula>
    </cfRule>
    <cfRule type="cellIs" dxfId="46" priority="14" operator="lessThan">
      <formula>0.05</formula>
    </cfRule>
  </conditionalFormatting>
  <conditionalFormatting sqref="D17:E17">
    <cfRule type="cellIs" dxfId="45" priority="4" operator="greaterThan">
      <formula>0.8999</formula>
    </cfRule>
  </conditionalFormatting>
  <conditionalFormatting sqref="D4:H4">
    <cfRule type="cellIs" dxfId="44" priority="5" operator="greaterThan">
      <formula>0.8999</formula>
    </cfRule>
  </conditionalFormatting>
  <conditionalFormatting sqref="D5:H5">
    <cfRule type="cellIs" dxfId="43" priority="31" operator="lessThan">
      <formula>0.7</formula>
    </cfRule>
    <cfRule type="cellIs" dxfId="42" priority="32" operator="between">
      <formula>0.7</formula>
      <formula>0.9</formula>
    </cfRule>
    <cfRule type="cellIs" dxfId="41" priority="33" operator="greaterThan">
      <formula>0.9</formula>
    </cfRule>
  </conditionalFormatting>
  <conditionalFormatting sqref="D7:H8 D20:J21">
    <cfRule type="cellIs" dxfId="40" priority="15" operator="equal">
      <formula>1</formula>
    </cfRule>
    <cfRule type="cellIs" dxfId="39" priority="16" operator="lessThan">
      <formula>0.8</formula>
    </cfRule>
    <cfRule type="cellIs" dxfId="38" priority="17" operator="between">
      <formula>0.8</formula>
      <formula>0.999</formula>
    </cfRule>
  </conditionalFormatting>
  <conditionalFormatting sqref="D12:H12 D24:E24 G24:K24">
    <cfRule type="cellIs" dxfId="37" priority="9" operator="between">
      <formula>0.95</formula>
      <formula>0.999</formula>
    </cfRule>
    <cfRule type="cellIs" dxfId="36" priority="10" operator="lessThan">
      <formula>0.95</formula>
    </cfRule>
    <cfRule type="cellIs" dxfId="35" priority="11" operator="equal">
      <formula>1</formula>
    </cfRule>
  </conditionalFormatting>
  <conditionalFormatting sqref="D13:H13 D25:K25">
    <cfRule type="cellIs" dxfId="34" priority="6" operator="lessThan">
      <formula>0.1</formula>
    </cfRule>
    <cfRule type="cellIs" dxfId="33" priority="7" operator="between">
      <formula>0.1</formula>
      <formula>0.15</formula>
    </cfRule>
    <cfRule type="cellIs" dxfId="32" priority="8" operator="greaterThan">
      <formula>0.15</formula>
    </cfRule>
  </conditionalFormatting>
  <conditionalFormatting sqref="D18:K18">
    <cfRule type="cellIs" dxfId="31" priority="25" operator="lessThan">
      <formula>0.7</formula>
    </cfRule>
    <cfRule type="cellIs" dxfId="30" priority="26" operator="greaterThan">
      <formula>0.9</formula>
    </cfRule>
    <cfRule type="cellIs" dxfId="29" priority="27" operator="between">
      <formula>0.7</formula>
      <formula>0.9</formula>
    </cfRule>
  </conditionalFormatting>
  <conditionalFormatting sqref="D19:K19">
    <cfRule type="cellIs" dxfId="28" priority="3" operator="equal">
      <formula>0</formula>
    </cfRule>
  </conditionalFormatting>
  <conditionalFormatting sqref="K20">
    <cfRule type="cellIs" dxfId="27" priority="2" operator="lessThan">
      <formula>0.7999</formula>
    </cfRule>
  </conditionalFormatting>
  <conditionalFormatting sqref="K21">
    <cfRule type="cellIs" dxfId="26" priority="1" operator="equal">
      <formula>1</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dimension ref="A1"/>
  <sheetViews>
    <sheetView workbookViewId="0"/>
  </sheetViews>
  <sheetFormatPr defaultRowHeight="12.6"/>
  <sheetData/>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3"/>
  <dimension ref="A1"/>
  <sheetViews>
    <sheetView zoomScale="90" zoomScaleNormal="90" workbookViewId="0"/>
  </sheetViews>
  <sheetFormatPr defaultRowHeight="12.6"/>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3:M27"/>
  <sheetViews>
    <sheetView zoomScale="80" zoomScaleNormal="80" workbookViewId="0">
      <selection activeCell="K21" sqref="K21"/>
    </sheetView>
  </sheetViews>
  <sheetFormatPr defaultRowHeight="12.6"/>
  <cols>
    <col min="1" max="1" width="4.7109375" bestFit="1" customWidth="1"/>
    <col min="2" max="2" width="34.42578125" bestFit="1" customWidth="1"/>
    <col min="3" max="3" width="20.7109375" customWidth="1"/>
    <col min="4" max="4" width="17.85546875" bestFit="1" customWidth="1"/>
    <col min="5" max="5" width="17.42578125" bestFit="1" customWidth="1"/>
    <col min="6" max="6" width="18.7109375" bestFit="1" customWidth="1"/>
    <col min="7" max="7" width="16.5703125" bestFit="1" customWidth="1"/>
    <col min="8" max="8" width="16.85546875" customWidth="1"/>
    <col min="9" max="9" width="11.28515625" bestFit="1" customWidth="1"/>
    <col min="10" max="10" width="10.28515625" bestFit="1" customWidth="1"/>
    <col min="11" max="11" width="11.7109375" customWidth="1"/>
  </cols>
  <sheetData>
    <row r="3" spans="1:11" ht="30.95">
      <c r="A3" s="279" t="s">
        <v>157</v>
      </c>
      <c r="B3" s="279"/>
      <c r="C3" s="83" t="s">
        <v>58</v>
      </c>
      <c r="D3" s="83" t="s">
        <v>204</v>
      </c>
      <c r="E3" s="83" t="s">
        <v>203</v>
      </c>
      <c r="F3" s="83" t="s">
        <v>207</v>
      </c>
      <c r="G3" s="83" t="s">
        <v>208</v>
      </c>
      <c r="H3" s="83" t="s">
        <v>209</v>
      </c>
    </row>
    <row r="4" spans="1:11" ht="21" customHeight="1">
      <c r="A4" s="72">
        <v>1</v>
      </c>
      <c r="B4" s="78" t="s">
        <v>210</v>
      </c>
      <c r="C4" s="82">
        <v>0.9</v>
      </c>
      <c r="D4" s="82" t="e">
        <f>#REF!</f>
        <v>#REF!</v>
      </c>
      <c r="E4" s="82" t="e">
        <f>#REF!</f>
        <v>#REF!</v>
      </c>
      <c r="F4" s="82" t="s">
        <v>211</v>
      </c>
      <c r="G4" s="271" t="e">
        <f>#REF!</f>
        <v>#REF!</v>
      </c>
      <c r="H4" s="271"/>
    </row>
    <row r="5" spans="1:11" ht="21" customHeight="1">
      <c r="A5" s="72">
        <v>2</v>
      </c>
      <c r="B5" s="78" t="s">
        <v>74</v>
      </c>
      <c r="C5" s="82">
        <v>0.9</v>
      </c>
      <c r="D5" s="82" t="e">
        <f>#REF!</f>
        <v>#REF!</v>
      </c>
      <c r="E5" s="82" t="e">
        <f>#REF!</f>
        <v>#REF!</v>
      </c>
      <c r="F5" s="82" t="e">
        <f>#REF!</f>
        <v>#REF!</v>
      </c>
      <c r="G5" s="271" t="e">
        <f>#REF!</f>
        <v>#REF!</v>
      </c>
      <c r="H5" s="271"/>
    </row>
    <row r="6" spans="1:11" ht="21" customHeight="1">
      <c r="A6" s="72">
        <v>3</v>
      </c>
      <c r="B6" s="78" t="s">
        <v>82</v>
      </c>
      <c r="C6" s="82">
        <v>0</v>
      </c>
      <c r="D6" s="82" t="e">
        <f>#REF!</f>
        <v>#REF!</v>
      </c>
      <c r="E6" s="82" t="e">
        <f>#REF!</f>
        <v>#REF!</v>
      </c>
      <c r="F6" s="82" t="s">
        <v>211</v>
      </c>
      <c r="G6" s="82" t="e">
        <f>#REF!</f>
        <v>#REF!</v>
      </c>
      <c r="H6" s="82" t="e">
        <f>#REF!</f>
        <v>#REF!</v>
      </c>
    </row>
    <row r="7" spans="1:11" ht="21" customHeight="1">
      <c r="A7" s="72">
        <v>4</v>
      </c>
      <c r="B7" s="78" t="s">
        <v>90</v>
      </c>
      <c r="C7" s="82">
        <v>1</v>
      </c>
      <c r="D7" s="82" t="e">
        <f>#REF!</f>
        <v>#REF!</v>
      </c>
      <c r="E7" s="82" t="e">
        <f>#REF!</f>
        <v>#REF!</v>
      </c>
      <c r="F7" s="82" t="e">
        <f>#REF!</f>
        <v>#REF!</v>
      </c>
      <c r="G7" s="82" t="e">
        <f>#REF!</f>
        <v>#REF!</v>
      </c>
      <c r="H7" s="82" t="e">
        <f>#REF!</f>
        <v>#REF!</v>
      </c>
    </row>
    <row r="8" spans="1:11" ht="21" customHeight="1">
      <c r="A8" s="72">
        <v>5</v>
      </c>
      <c r="B8" s="78" t="s">
        <v>212</v>
      </c>
      <c r="C8" s="82">
        <v>1</v>
      </c>
      <c r="D8" s="82" t="e">
        <f>#REF!</f>
        <v>#REF!</v>
      </c>
      <c r="E8" s="82" t="e">
        <f>#REF!</f>
        <v>#REF!</v>
      </c>
      <c r="F8" s="82" t="s">
        <v>211</v>
      </c>
      <c r="G8" s="82" t="e">
        <f>#REF!</f>
        <v>#REF!</v>
      </c>
      <c r="H8" s="82" t="e">
        <f>#REF!</f>
        <v>#REF!</v>
      </c>
    </row>
    <row r="9" spans="1:11" ht="21" hidden="1" customHeight="1">
      <c r="A9" s="72">
        <v>7</v>
      </c>
      <c r="B9" s="78" t="s">
        <v>114</v>
      </c>
      <c r="C9" s="82">
        <v>0.05</v>
      </c>
      <c r="D9" s="82"/>
      <c r="E9" s="82"/>
      <c r="F9" s="82"/>
      <c r="G9" s="82"/>
      <c r="H9" s="82"/>
    </row>
    <row r="10" spans="1:11" ht="21" customHeight="1">
      <c r="A10" s="72">
        <v>8</v>
      </c>
      <c r="B10" s="78" t="s">
        <v>213</v>
      </c>
      <c r="C10" s="82">
        <v>0.05</v>
      </c>
      <c r="D10" s="82" t="e">
        <f>#REF!</f>
        <v>#REF!</v>
      </c>
      <c r="E10" s="82" t="e">
        <f>#REF!</f>
        <v>#REF!</v>
      </c>
      <c r="F10" s="82" t="s">
        <v>211</v>
      </c>
      <c r="G10" s="271" t="e">
        <f>#REF!</f>
        <v>#REF!</v>
      </c>
      <c r="H10" s="271"/>
    </row>
    <row r="11" spans="1:11" ht="21" customHeight="1">
      <c r="A11" s="72">
        <v>9</v>
      </c>
      <c r="B11" s="78" t="s">
        <v>214</v>
      </c>
      <c r="C11" s="82">
        <v>1</v>
      </c>
      <c r="D11" s="82" t="e">
        <f>#REF!</f>
        <v>#REF!</v>
      </c>
      <c r="E11" s="82" t="e">
        <f>#REF!</f>
        <v>#REF!</v>
      </c>
      <c r="F11" s="82" t="e">
        <f>#REF!</f>
        <v>#REF!</v>
      </c>
      <c r="G11" s="271" t="e">
        <f>#REF!</f>
        <v>#REF!</v>
      </c>
      <c r="H11" s="271"/>
    </row>
    <row r="12" spans="1:11" ht="21" customHeight="1">
      <c r="A12" s="72">
        <v>10</v>
      </c>
      <c r="B12" s="78" t="s">
        <v>135</v>
      </c>
      <c r="C12" s="82">
        <v>0.15</v>
      </c>
      <c r="D12" s="82" t="e">
        <f>#REF!</f>
        <v>#REF!</v>
      </c>
      <c r="E12" s="82" t="e">
        <f>#REF!</f>
        <v>#REF!</v>
      </c>
      <c r="F12" s="82" t="e">
        <f>#REF!</f>
        <v>#REF!</v>
      </c>
      <c r="G12" s="271" t="e">
        <f>#REF!</f>
        <v>#REF!</v>
      </c>
      <c r="H12" s="271"/>
    </row>
    <row r="13" spans="1:11" ht="21" hidden="1" customHeight="1">
      <c r="A13" s="72">
        <v>11</v>
      </c>
      <c r="B13" s="78" t="s">
        <v>215</v>
      </c>
      <c r="C13" s="74">
        <v>0.85</v>
      </c>
      <c r="D13" s="74">
        <f>'KPI 11 '!F76</f>
        <v>3.2258064516129031E-2</v>
      </c>
      <c r="E13" s="74">
        <f>'KPI 11 '!F58</f>
        <v>0.91111111111111109</v>
      </c>
      <c r="F13" s="74">
        <f>'KPI 11 '!F21</f>
        <v>0.88290111413605521</v>
      </c>
      <c r="G13" s="272">
        <f>'KPI 11 '!F40</f>
        <v>0.96585062240663888</v>
      </c>
      <c r="H13" s="272"/>
    </row>
    <row r="14" spans="1:11" ht="19.5" customHeight="1"/>
    <row r="15" spans="1:11" ht="30.95">
      <c r="A15" s="279" t="s">
        <v>157</v>
      </c>
      <c r="B15" s="279"/>
      <c r="C15" s="83" t="s">
        <v>58</v>
      </c>
      <c r="D15" s="83" t="s">
        <v>216</v>
      </c>
      <c r="E15" s="83" t="s">
        <v>217</v>
      </c>
      <c r="F15" s="83" t="s">
        <v>218</v>
      </c>
      <c r="G15" s="83" t="s">
        <v>219</v>
      </c>
      <c r="H15" s="83" t="s">
        <v>220</v>
      </c>
      <c r="I15" s="83" t="s">
        <v>221</v>
      </c>
      <c r="J15" s="83" t="s">
        <v>206</v>
      </c>
      <c r="K15" s="83" t="s">
        <v>205</v>
      </c>
    </row>
    <row r="16" spans="1:11" ht="21" customHeight="1">
      <c r="A16" s="72">
        <v>1</v>
      </c>
      <c r="B16" s="102" t="s">
        <v>210</v>
      </c>
      <c r="C16" s="82">
        <v>0.9</v>
      </c>
      <c r="D16" s="82" t="e">
        <f>'KPI 1 - Appointments'!#REF!</f>
        <v>#REF!</v>
      </c>
      <c r="E16" s="82" t="e">
        <f>'KPI 1 - Appointments'!#REF!</f>
        <v>#REF!</v>
      </c>
      <c r="F16" s="82" t="s">
        <v>211</v>
      </c>
      <c r="G16" s="82" t="e">
        <f>'KPI 1 - Appointments'!#REF!</f>
        <v>#REF!</v>
      </c>
      <c r="H16" s="82" t="e">
        <f>'KPI 1 - Appointments'!#REF!</f>
        <v>#REF!</v>
      </c>
      <c r="I16" s="82" t="s">
        <v>211</v>
      </c>
      <c r="J16" s="74" t="e">
        <f>'KPI 1 - Appointments'!#REF!</f>
        <v>#REF!</v>
      </c>
      <c r="K16" s="73" t="s">
        <v>211</v>
      </c>
    </row>
    <row r="17" spans="1:13" ht="21" customHeight="1">
      <c r="A17" s="72">
        <v>2</v>
      </c>
      <c r="B17" s="102" t="s">
        <v>74</v>
      </c>
      <c r="C17" s="82">
        <v>0.9</v>
      </c>
      <c r="D17" s="82" t="e">
        <f>'KPI 2 - Sampling'!#REF!</f>
        <v>#REF!</v>
      </c>
      <c r="E17" s="82" t="e">
        <f>'KPI 2 - Sampling'!#REF!</f>
        <v>#REF!</v>
      </c>
      <c r="F17" s="82" t="e">
        <f>'KPI 2 - Sampling'!#REF!</f>
        <v>#REF!</v>
      </c>
      <c r="G17" s="82" t="e">
        <f>'KPI 2 - Sampling'!#REF!</f>
        <v>#REF!</v>
      </c>
      <c r="H17" s="82" t="e">
        <f>'KPI 2 - Sampling'!#REF!</f>
        <v>#REF!</v>
      </c>
      <c r="I17" s="82" t="e">
        <f>'KPI 2 - Sampling'!#REF!</f>
        <v>#REF!</v>
      </c>
      <c r="J17" s="74" t="e">
        <f>'KPI 2 - Sampling'!#REF!</f>
        <v>#REF!</v>
      </c>
      <c r="K17" s="74" t="e">
        <f>'KPI 2 - Sampling'!#REF!</f>
        <v>#REF!</v>
      </c>
    </row>
    <row r="18" spans="1:13" ht="21" customHeight="1">
      <c r="A18" s="72">
        <v>3</v>
      </c>
      <c r="B18" s="102" t="s">
        <v>82</v>
      </c>
      <c r="C18" s="82">
        <v>0</v>
      </c>
      <c r="D18" s="82" t="e">
        <f>'KPI 3 - Non Conformances'!#REF!</f>
        <v>#REF!</v>
      </c>
      <c r="E18" s="82" t="e">
        <f>'KPI 3 - Non Conformances'!#REF!</f>
        <v>#REF!</v>
      </c>
      <c r="F18" s="82" t="e">
        <f>'KPI 3 - Non Conformances'!#REF!</f>
        <v>#REF!</v>
      </c>
      <c r="G18" s="82" t="e">
        <f>'KPI 3 - Non Conformances'!#REF!</f>
        <v>#REF!</v>
      </c>
      <c r="H18" s="82" t="e">
        <f>'KPI 3 - Non Conformances'!#REF!</f>
        <v>#REF!</v>
      </c>
      <c r="I18" s="82" t="e">
        <f>'KPI 3 - Non Conformances'!#REF!</f>
        <v>#REF!</v>
      </c>
      <c r="J18" s="74" t="e">
        <f>'KPI 3 - Non Conformances'!#REF!</f>
        <v>#REF!</v>
      </c>
      <c r="K18" s="74" t="e">
        <f>'KPI 3 - Non Conformances'!#REF!</f>
        <v>#REF!</v>
      </c>
    </row>
    <row r="19" spans="1:13" ht="21" customHeight="1">
      <c r="A19" s="72">
        <v>4</v>
      </c>
      <c r="B19" s="102" t="s">
        <v>90</v>
      </c>
      <c r="C19" s="82">
        <v>1</v>
      </c>
      <c r="D19" s="82" t="e">
        <f>#REF!</f>
        <v>#REF!</v>
      </c>
      <c r="E19" s="82" t="e">
        <f>#REF!</f>
        <v>#REF!</v>
      </c>
      <c r="F19" s="82" t="e">
        <f>#REF!</f>
        <v>#REF!</v>
      </c>
      <c r="G19" s="82" t="e">
        <f>#REF!</f>
        <v>#REF!</v>
      </c>
      <c r="H19" s="82" t="e">
        <f>#REF!</f>
        <v>#REF!</v>
      </c>
      <c r="I19" s="82" t="e">
        <f>#REF!</f>
        <v>#REF!</v>
      </c>
      <c r="J19" s="74" t="e">
        <f>#REF!</f>
        <v>#REF!</v>
      </c>
      <c r="K19" s="74" t="e">
        <f>#REF!</f>
        <v>#REF!</v>
      </c>
    </row>
    <row r="20" spans="1:13" ht="21" customHeight="1">
      <c r="A20" s="72">
        <v>5</v>
      </c>
      <c r="B20" s="102" t="s">
        <v>212</v>
      </c>
      <c r="C20" s="82">
        <v>1</v>
      </c>
      <c r="D20" s="82" t="e">
        <f>'KPI 4 - Re-scheduled'!#REF!</f>
        <v>#REF!</v>
      </c>
      <c r="E20" s="82" t="e">
        <f>'KPI 4 - Re-scheduled'!#REF!</f>
        <v>#REF!</v>
      </c>
      <c r="F20" s="82" t="e">
        <f>'KPI 4 - Re-scheduled'!#REF!</f>
        <v>#REF!</v>
      </c>
      <c r="G20" s="82" t="e">
        <f>'KPI 4 - Re-scheduled'!#REF!</f>
        <v>#REF!</v>
      </c>
      <c r="H20" s="82" t="e">
        <f>'KPI 4 - Re-scheduled'!#REF!</f>
        <v>#REF!</v>
      </c>
      <c r="I20" s="82" t="e">
        <f>'KPI 4 - Re-scheduled'!#REF!</f>
        <v>#REF!</v>
      </c>
      <c r="J20" s="74" t="e">
        <f>'KPI 4 - Re-scheduled'!#REF!</f>
        <v>#REF!</v>
      </c>
      <c r="K20" s="74" t="e">
        <f>'KPI 4 - Re-scheduled'!#REF!</f>
        <v>#REF!</v>
      </c>
    </row>
    <row r="21" spans="1:13" ht="21" hidden="1" customHeight="1">
      <c r="A21" s="72">
        <v>7</v>
      </c>
      <c r="B21" s="102" t="s">
        <v>114</v>
      </c>
      <c r="C21" s="82">
        <v>0.05</v>
      </c>
      <c r="D21" s="82"/>
      <c r="E21" s="82"/>
      <c r="F21" s="82"/>
      <c r="G21" s="82"/>
      <c r="H21" s="82"/>
      <c r="I21" s="82"/>
      <c r="J21" s="73"/>
      <c r="K21" s="73"/>
    </row>
    <row r="22" spans="1:13" ht="21" customHeight="1">
      <c r="A22" s="72">
        <v>8</v>
      </c>
      <c r="B22" s="102" t="s">
        <v>213</v>
      </c>
      <c r="C22" s="82">
        <v>0.05</v>
      </c>
      <c r="D22" s="271" t="e">
        <f>#REF!</f>
        <v>#REF!</v>
      </c>
      <c r="E22" s="271"/>
      <c r="F22" s="271"/>
      <c r="G22" s="82" t="e">
        <f>#REF!</f>
        <v>#REF!</v>
      </c>
      <c r="H22" s="82" t="e">
        <f>#REF!</f>
        <v>#REF!</v>
      </c>
      <c r="I22" s="82" t="e">
        <f>#REF!</f>
        <v>#REF!</v>
      </c>
      <c r="J22" s="74" t="e">
        <f>#REF!</f>
        <v>#REF!</v>
      </c>
      <c r="K22" s="74">
        <v>0</v>
      </c>
    </row>
    <row r="23" spans="1:13" ht="21" customHeight="1">
      <c r="A23" s="72">
        <v>9</v>
      </c>
      <c r="B23" s="102" t="s">
        <v>214</v>
      </c>
      <c r="C23" s="82">
        <v>1</v>
      </c>
      <c r="D23" s="82" t="e">
        <f>#REF!</f>
        <v>#REF!</v>
      </c>
      <c r="E23" s="82" t="e">
        <f>#REF!</f>
        <v>#REF!</v>
      </c>
      <c r="F23" s="82" t="e">
        <f>#REF!</f>
        <v>#REF!</v>
      </c>
      <c r="G23" s="82" t="e">
        <f>#REF!</f>
        <v>#REF!</v>
      </c>
      <c r="H23" s="82" t="e">
        <f>#REF!</f>
        <v>#REF!</v>
      </c>
      <c r="I23" s="82" t="e">
        <f>#REF!</f>
        <v>#REF!</v>
      </c>
      <c r="J23" s="74" t="e">
        <f>#REF!</f>
        <v>#REF!</v>
      </c>
      <c r="K23" s="74" t="e">
        <f>#REF!</f>
        <v>#REF!</v>
      </c>
    </row>
    <row r="24" spans="1:13" ht="21" customHeight="1">
      <c r="A24" s="72">
        <v>10</v>
      </c>
      <c r="B24" s="102" t="s">
        <v>135</v>
      </c>
      <c r="C24" s="82">
        <v>0.15</v>
      </c>
      <c r="D24" s="271" t="e">
        <f>#REF!</f>
        <v>#REF!</v>
      </c>
      <c r="E24" s="271"/>
      <c r="F24" s="271"/>
      <c r="G24" s="82" t="e">
        <f>#REF!</f>
        <v>#REF!</v>
      </c>
      <c r="H24" s="82" t="e">
        <f>#REF!</f>
        <v>#REF!</v>
      </c>
      <c r="I24" s="82" t="e">
        <f>#REF!</f>
        <v>#REF!</v>
      </c>
      <c r="J24" s="74" t="e">
        <f>#REF!</f>
        <v>#REF!</v>
      </c>
      <c r="K24" s="74" t="e">
        <f>#REF!</f>
        <v>#REF!</v>
      </c>
    </row>
    <row r="25" spans="1:13" ht="21" hidden="1" customHeight="1">
      <c r="A25" s="72">
        <v>11</v>
      </c>
      <c r="B25" s="102" t="s">
        <v>215</v>
      </c>
      <c r="C25" s="74">
        <v>0.85</v>
      </c>
      <c r="D25" s="272">
        <f>'KPI 11 '!F21</f>
        <v>0.88290111413605521</v>
      </c>
      <c r="E25" s="272"/>
      <c r="F25" s="272"/>
      <c r="G25" s="74"/>
      <c r="H25" s="74"/>
      <c r="I25" s="74"/>
      <c r="J25" s="73"/>
      <c r="K25" s="74">
        <f>'KPI 11 '!F94</f>
        <v>0.75</v>
      </c>
    </row>
    <row r="26" spans="1:13">
      <c r="D26" s="71"/>
    </row>
    <row r="27" spans="1:13">
      <c r="M27" s="1"/>
    </row>
  </sheetData>
  <mergeCells count="11">
    <mergeCell ref="D24:F24"/>
    <mergeCell ref="D25:F25"/>
    <mergeCell ref="A3:B3"/>
    <mergeCell ref="G10:H10"/>
    <mergeCell ref="G11:H11"/>
    <mergeCell ref="G12:H12"/>
    <mergeCell ref="G13:H13"/>
    <mergeCell ref="D22:F22"/>
    <mergeCell ref="A15:B15"/>
    <mergeCell ref="G4:H4"/>
    <mergeCell ref="G5:H5"/>
  </mergeCells>
  <conditionalFormatting sqref="D4:E4 G4:H4 D16 G16:H16 J16">
    <cfRule type="cellIs" dxfId="25" priority="10" operator="between">
      <formula>0.8</formula>
      <formula>0.9</formula>
    </cfRule>
    <cfRule type="cellIs" dxfId="24" priority="11" operator="lessThan">
      <formula>0.8</formula>
    </cfRule>
    <cfRule type="cellIs" dxfId="23" priority="12" operator="greaterThan">
      <formula>0.9</formula>
    </cfRule>
  </conditionalFormatting>
  <conditionalFormatting sqref="D6:E6 G6:H6 D18:J18">
    <cfRule type="cellIs" dxfId="22" priority="16" operator="greaterThan">
      <formula>0.1</formula>
    </cfRule>
    <cfRule type="cellIs" dxfId="21" priority="17" operator="between">
      <formula>0.0001</formula>
      <formula>0.1</formula>
    </cfRule>
  </conditionalFormatting>
  <conditionalFormatting sqref="D6:E6 G6:H6">
    <cfRule type="cellIs" dxfId="20" priority="18" operator="equal">
      <formula>0</formula>
    </cfRule>
  </conditionalFormatting>
  <conditionalFormatting sqref="D7:E8 G7:H8 D19:J20">
    <cfRule type="cellIs" dxfId="19" priority="19" operator="lessThan">
      <formula>0.8</formula>
    </cfRule>
    <cfRule type="cellIs" dxfId="18" priority="20" operator="between">
      <formula>0.8</formula>
      <formula>0.999</formula>
    </cfRule>
    <cfRule type="cellIs" dxfId="17" priority="21" operator="equal">
      <formula>1</formula>
    </cfRule>
  </conditionalFormatting>
  <conditionalFormatting sqref="D10:E10 G10:H10 D22:K22">
    <cfRule type="cellIs" dxfId="16" priority="25" operator="greaterThan">
      <formula>0.2</formula>
    </cfRule>
    <cfRule type="cellIs" dxfId="15" priority="26" operator="lessThan">
      <formula>0.05</formula>
    </cfRule>
    <cfRule type="cellIs" dxfId="14" priority="27" operator="between">
      <formula>0.05</formula>
      <formula>0.2</formula>
    </cfRule>
  </conditionalFormatting>
  <conditionalFormatting sqref="D16:E16">
    <cfRule type="cellIs" dxfId="13" priority="4" operator="between">
      <formula>0.8</formula>
      <formula>0.8998</formula>
    </cfRule>
  </conditionalFormatting>
  <conditionalFormatting sqref="D5:H5 D17:J17">
    <cfRule type="cellIs" dxfId="12" priority="13" operator="lessThan">
      <formula>0.7</formula>
    </cfRule>
    <cfRule type="cellIs" dxfId="11" priority="15" operator="greaterThan">
      <formula>0.9</formula>
    </cfRule>
  </conditionalFormatting>
  <conditionalFormatting sqref="D5:H5">
    <cfRule type="cellIs" dxfId="10" priority="14" operator="between">
      <formula>0.7</formula>
      <formula>0.9</formula>
    </cfRule>
  </conditionalFormatting>
  <conditionalFormatting sqref="D11:H11 D23:K23">
    <cfRule type="cellIs" dxfId="9" priority="28" operator="between">
      <formula>0.95</formula>
      <formula>0.9999</formula>
    </cfRule>
    <cfRule type="cellIs" dxfId="8" priority="29" operator="lessThan">
      <formula>0.95</formula>
    </cfRule>
    <cfRule type="cellIs" dxfId="7" priority="30" operator="equal">
      <formula>1</formula>
    </cfRule>
  </conditionalFormatting>
  <conditionalFormatting sqref="D12:H12 D24:K24">
    <cfRule type="cellIs" dxfId="6" priority="7" operator="between">
      <formula>0.1</formula>
      <formula>0.15</formula>
    </cfRule>
    <cfRule type="cellIs" dxfId="5" priority="8" operator="greaterThan">
      <formula>0.15</formula>
    </cfRule>
    <cfRule type="cellIs" dxfId="4" priority="9" operator="lessThan">
      <formula>0.1</formula>
    </cfRule>
  </conditionalFormatting>
  <conditionalFormatting sqref="D17:K17">
    <cfRule type="cellIs" dxfId="3" priority="5" operator="between">
      <formula>0.7</formula>
      <formula>0.9</formula>
    </cfRule>
  </conditionalFormatting>
  <conditionalFormatting sqref="D18:K18">
    <cfRule type="cellIs" dxfId="2" priority="3" operator="equal">
      <formula>0</formula>
    </cfRule>
  </conditionalFormatting>
  <conditionalFormatting sqref="F7">
    <cfRule type="cellIs" dxfId="1" priority="6" operator="lessThan">
      <formula>0.8</formula>
    </cfRule>
  </conditionalFormatting>
  <conditionalFormatting sqref="K19:K20">
    <cfRule type="cellIs" dxfId="0" priority="1" operator="lessThan">
      <formula>0.7999</formula>
    </cfRule>
  </conditionalFormatting>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1"/>
  <dimension ref="A1"/>
  <sheetViews>
    <sheetView topLeftCell="C4" workbookViewId="0"/>
  </sheetViews>
  <sheetFormatPr defaultRowHeight="12.6"/>
  <sheetData/>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343e0e616d0faca2ee55e8e84b9c4d18">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e08735061450109601180d540b00b49e"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dnoddau Dynol Gogledd Cymru / North Wales Human Resources Group"/>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 Project: Adra DRS7"/>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enumeration value="Rhaglen / Programme: Torri'r Cylch"/>
          <xsd:enumeration value="Taith Adra / Adra's Journey"/>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ExpireDateSaved xmlns="http://schemas.microsoft.com/sharepoint/v3" xsi:nil="true"/>
    <_dlc_ExpireDate xmlns="http://schemas.microsoft.com/sharepoint/v3" xsi:nil="true"/>
    <TaxCatchAll xmlns="654f3204-3689-43e3-be2c-0af8b5364052" xsi:nil="true"/>
    <lcf76f155ced4ddcb4097134ff3c332f xmlns="cd68d99b-3605-487f-9588-c622d13e969e">
      <Terms xmlns="http://schemas.microsoft.com/office/infopath/2007/PartnerControls"/>
    </lcf76f155ced4ddcb4097134ff3c332f>
    <Laith_x0020__x007c__x0020_Language xmlns="ae72a552-2951-4cb3-b695-5bcb5f41e3f3">N/A</Laith_x0020__x007c__x0020_Language>
    <SecurityMarking xmlns="ae72a552-2951-4cb3-b695-5bcb5f41e3f3">Mewnol | Internal</SecurityMarking>
    <Adran_x0020__x007c__x0020_Department xmlns="ae72a552-2951-4cb3-b695-5bcb5f41e3f3">Tîm Caffael / Procurement Team</Adran_x0020__x007c__x0020_Department>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88005c5-61c2-4a23-9f80-ae89eb7e17bf" ContentTypeId="0x0101" PreviousValue="false"/>
</file>

<file path=customXml/itemProps1.xml><?xml version="1.0" encoding="utf-8"?>
<ds:datastoreItem xmlns:ds="http://schemas.openxmlformats.org/officeDocument/2006/customXml" ds:itemID="{62FB77ED-568F-4288-A4DE-8A548ABB633B}"/>
</file>

<file path=customXml/itemProps2.xml><?xml version="1.0" encoding="utf-8"?>
<ds:datastoreItem xmlns:ds="http://schemas.openxmlformats.org/officeDocument/2006/customXml" ds:itemID="{C9772B2E-1B92-45D2-BE0F-C66691423876}"/>
</file>

<file path=customXml/itemProps3.xml><?xml version="1.0" encoding="utf-8"?>
<ds:datastoreItem xmlns:ds="http://schemas.openxmlformats.org/officeDocument/2006/customXml" ds:itemID="{36AA8944-E839-47A7-BE7A-874051C07E08}"/>
</file>

<file path=customXml/itemProps4.xml><?xml version="1.0" encoding="utf-8"?>
<ds:datastoreItem xmlns:ds="http://schemas.openxmlformats.org/officeDocument/2006/customXml" ds:itemID="{2C491224-56F7-4112-8613-E0E9049917B3}"/>
</file>

<file path=docProps/app.xml><?xml version="1.0" encoding="utf-8"?>
<Properties xmlns="http://schemas.openxmlformats.org/officeDocument/2006/extended-properties" xmlns:vt="http://schemas.openxmlformats.org/officeDocument/2006/docPropsVTypes">
  <Application>Microsoft Excel Online</Application>
  <Manager/>
  <Company>Savills plc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Dewi C</dc:creator>
  <cp:keywords/>
  <dc:description/>
  <cp:lastModifiedBy>Darren Owen</cp:lastModifiedBy>
  <cp:revision/>
  <dcterms:created xsi:type="dcterms:W3CDTF">2006-07-20T08:19:30Z</dcterms:created>
  <dcterms:modified xsi:type="dcterms:W3CDTF">2026-08-24T08:17:12Z</dcterms:modified>
  <cp:category>Contracts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1549053317</vt:i4>
  </property>
  <property fmtid="{D5CDD505-2E9C-101B-9397-08002B2CF9AE}" pid="3" name="_NewReviewCycle">
    <vt:lpwstr/>
  </property>
  <property fmtid="{D5CDD505-2E9C-101B-9397-08002B2CF9AE}" pid="4" name="_EmailEntryID">
    <vt:lpwstr>00000000BC189D66D2471845B0706062D42CE97707006AD6B46CB8A53D45AB85A9416B741D1F000B08C8489800006AD6B46CB8A53D45AB85A9416B741D1F0027B12E1ED70000</vt:lpwstr>
  </property>
  <property fmtid="{D5CDD505-2E9C-101B-9397-08002B2CF9AE}" pid="5" name="_EmailStoreID0">
    <vt:lpwstr>0000000038A1BB1005E5101AA1BB08002B2A56C20000454D534D44422E444C4C00000000000000001B55FA20AA6611CD9BC800AA002FC45A0C00000045584348414E4745002F6F3D4669727374204F7267616E697A6174696F6E2F6F753D45786368616E67652041646D696E6973747261746976652047726F7570202846594</vt:lpwstr>
  </property>
  <property fmtid="{D5CDD505-2E9C-101B-9397-08002B2CF9AE}" pid="6" name="_EmailStoreID1">
    <vt:lpwstr>449424F484632335350444C54292F636E3D526563697069656E74732F636E3D446577692E436C61726B6500</vt:lpwstr>
  </property>
  <property fmtid="{D5CDD505-2E9C-101B-9397-08002B2CF9AE}" pid="7" name="_EmailStoreID2">
    <vt:lpwstr>006C006F006F006B002E007000730074000000</vt:lpwstr>
  </property>
  <property fmtid="{D5CDD505-2E9C-101B-9397-08002B2CF9AE}" pid="8" name="_ReviewingToolsShownOnce">
    <vt:lpwstr/>
  </property>
  <property fmtid="{D5CDD505-2E9C-101B-9397-08002B2CF9AE}" pid="9" name="ContentTypeId">
    <vt:lpwstr>0x01010095E276CBB875004AACB0EE17D100B798</vt:lpwstr>
  </property>
  <property fmtid="{D5CDD505-2E9C-101B-9397-08002B2CF9AE}" pid="10" name="_dlc_policyId">
    <vt:lpwstr>/sites/TmCaffaelProcurementTeam/Shared Documents</vt:lpwstr>
  </property>
  <property fmtid="{D5CDD505-2E9C-101B-9397-08002B2CF9AE}" pid="11" name="ItemRetentionFormula">
    <vt:lpwstr/>
  </property>
  <property fmtid="{D5CDD505-2E9C-101B-9397-08002B2CF9AE}" pid="12" name="Adran | Department">
    <vt:lpwstr>Tîm Caffael / Procurement Team</vt:lpwstr>
  </property>
  <property fmtid="{D5CDD505-2E9C-101B-9397-08002B2CF9AE}" pid="13" name="SecurityMarking">
    <vt:lpwstr>Mewnol | Internal</vt:lpwstr>
  </property>
  <property fmtid="{D5CDD505-2E9C-101B-9397-08002B2CF9AE}" pid="14" name="MediaServiceImageTags">
    <vt:lpwstr/>
  </property>
</Properties>
</file>